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9\"/>
    </mc:Choice>
  </mc:AlternateContent>
  <bookViews>
    <workbookView xWindow="0" yWindow="0" windowWidth="28800" windowHeight="12300" tabRatio="81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iterate="1" calcOnSave="0"/>
</workbook>
</file>

<file path=xl/calcChain.xml><?xml version="1.0" encoding="utf-8"?>
<calcChain xmlns="http://schemas.openxmlformats.org/spreadsheetml/2006/main">
  <c r="A5" i="16" l="1"/>
  <c r="E12" i="14" l="1"/>
  <c r="A15" i="24" l="1"/>
  <c r="A12" i="24"/>
  <c r="B30" i="22" l="1"/>
  <c r="B33" i="22" l="1"/>
  <c r="B52" i="22" l="1"/>
  <c r="B50" i="22"/>
  <c r="B51" i="22" l="1"/>
  <c r="B49" i="22" l="1"/>
  <c r="B44" i="22" l="1"/>
  <c r="E15" i="14" l="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<sst xmlns="http://schemas.openxmlformats.org/spreadsheetml/2006/main" count="1394" uniqueCount="620">
  <si>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</si>
  <si>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</si>
  <si>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</si>
  <si>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</si>
  <si>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</si>
  <si>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</si>
  <si>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</si>
  <si>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</si>
  <si>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</si>
  <si>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</si>
  <si>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</si>
  <si>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</si>
  <si>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</si>
  <si>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</si>
  <si>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</si>
  <si>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</si>
  <si>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</si>
  <si>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</si>
  <si>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</si>
  <si>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</si>
  <si>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</si>
  <si>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</si>
  <si>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</si>
  <si>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</si>
  <si>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</si>
  <si>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</si>
  <si>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</si>
  <si>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</si>
  <si>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</si>
  <si>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</si>
  <si>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</si>
  <si>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</si>
  <si>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</si>
  <si>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</si>
  <si>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</si>
  <si>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</si>
  <si>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</si>
  <si>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</si>
  <si>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</si>
  <si>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</si>
  <si>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</si>
  <si>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</si>
  <si>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</si>
  <si>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</si>
  <si>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</si>
  <si>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</si>
  <si>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</si>
  <si>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</si>
  <si>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</si>
  <si>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</si>
  <si>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</si>
  <si>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</si>
  <si>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</si>
  <si>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</si>
  <si>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</si>
  <si>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</si>
  <si>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</si>
  <si>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</si>
  <si>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</si>
  <si>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</si>
  <si>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</si>
  <si>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</si>
  <si>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</si>
  <si>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</si>
  <si>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</si>
  <si>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</si>
  <si>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</si>
  <si>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</si>
  <si>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</si>
  <si>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</si>
  <si>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</si>
  <si>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</si>
  <si>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</si>
  <si>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</si>
  <si>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</si>
  <si>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</si>
  <si>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</si>
  <si>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</si>
  <si>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</si>
  <si>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</si>
  <si>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</si>
  <si>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</si>
  <si>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</si>
  <si>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</si>
  <si>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</si>
  <si>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</si>
  <si>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</si>
  <si>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</si>
  <si>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</si>
  <si>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</si>
  <si>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</si>
  <si>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</si>
  <si>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</si>
  <si>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</si>
  <si>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</si>
  <si>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</si>
  <si>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</si>
  <si>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</si>
  <si>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</si>
  <si>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</si>
  <si>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</si>
  <si>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</si>
  <si>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</si>
  <si>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</si>
  <si>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</si>
  <si>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</si>
  <si>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</si>
  <si>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</si>
  <si>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</si>
  <si>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</si>
  <si>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</si>
  <si>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</si>
  <si>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</si>
  <si>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</si>
  <si>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</si>
  <si>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</si>
  <si>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</si>
  <si>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</si>
  <si>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</si>
  <si>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</si>
  <si>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</si>
  <si>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</si>
  <si>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</si>
  <si>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</si>
  <si>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</si>
  <si>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</si>
  <si>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</si>
  <si>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</si>
  <si>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</si>
  <si>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</si>
  <si>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</si>
  <si>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</si>
  <si>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</si>
  <si>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</si>
  <si>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</si>
  <si>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</si>
  <si>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</si>
  <si>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</si>
  <si>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</si>
  <si>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</si>
  <si>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</si>
  <si>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</si>
  <si>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</si>
  <si>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</si>
  <si>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</si>
  <si>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</si>
  <si>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</si>
  <si>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</si>
  <si>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</si>
  <si>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</si>
  <si>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</si>
  <si>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</si>
  <si>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</si>
  <si>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</si>
  <si>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</si>
  <si>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</si>
  <si>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</si>
  <si>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</si>
  <si>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</si>
  <si>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</si>
  <si>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</si>
  <si>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</si>
  <si>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</si>
  <si>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</si>
  <si>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</si>
  <si>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</si>
  <si>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</si>
  <si>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</si>
  <si>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</si>
  <si>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</si>
  <si>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</si>
  <si>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</si>
  <si>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</si>
  <si>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</si>
  <si>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</si>
  <si>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</si>
  <si>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</si>
  <si>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</si>
  <si>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</si>
  <si>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</si>
  <si>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</si>
  <si>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</si>
  <si>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</si>
  <si>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</si>
  <si>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</si>
  <si>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</si>
  <si>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</si>
  <si>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</si>
  <si>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</si>
  <si>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</si>
  <si>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</si>
  <si>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</si>
  <si>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</si>
  <si>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</si>
  <si>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</si>
  <si>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</si>
  <si>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</si>
  <si>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</si>
  <si>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</si>
  <si>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</si>
  <si>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</si>
  <si>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</si>
  <si>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</si>
  <si>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</si>
  <si>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</si>
  <si>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</si>
  <si>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</si>
  <si>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</si>
  <si>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</si>
  <si>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</si>
  <si>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</si>
  <si>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</si>
  <si>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</si>
  <si>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</si>
  <si>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</si>
  <si>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</si>
  <si>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</si>
  <si>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</si>
  <si>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</si>
  <si>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</si>
  <si>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</si>
  <si>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</si>
  <si>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</si>
  <si>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</si>
  <si>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</si>
  <si>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</si>
  <si>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</si>
  <si>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</si>
  <si>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</si>
  <si>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</si>
  <si>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</si>
  <si>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</si>
  <si>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</si>
  <si>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</si>
  <si>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</si>
  <si>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</si>
  <si>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</si>
  <si>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</si>
  <si>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</si>
  <si>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</si>
  <si>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</si>
  <si>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</si>
  <si>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</si>
  <si>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</si>
  <si>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</si>
  <si>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</si>
  <si>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</si>
  <si>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</si>
  <si>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</si>
  <si>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</si>
  <si>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</si>
  <si>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</si>
  <si>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</si>
  <si>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</si>
  <si>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</si>
  <si>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</si>
  <si>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</si>
  <si>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</si>
  <si>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</si>
  <si>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</si>
  <si>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</si>
  <si>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</si>
  <si>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</si>
  <si>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</si>
  <si>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</si>
  <si>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</si>
  <si>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</si>
  <si>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</si>
  <si>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</si>
  <si>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</si>
  <si>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</si>
  <si>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</si>
  <si>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</si>
  <si>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</si>
  <si>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</si>
  <si>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</si>
  <si>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</si>
  <si>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</si>
  <si>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</si>
  <si>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</si>
  <si>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</si>
  <si>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</si>
  <si>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</si>
  <si>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</si>
  <si>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</si>
  <si>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</si>
  <si>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</si>
  <si>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</si>
  <si>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</si>
  <si>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</si>
  <si>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</si>
  <si>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</si>
  <si>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</si>
  <si>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</si>
  <si>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</si>
  <si>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</si>
  <si>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</si>
  <si>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</si>
  <si>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</si>
  <si>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</si>
  <si>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</si>
  <si>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</si>
  <si>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</si>
  <si>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</si>
  <si>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</si>
  <si>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</si>
  <si>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</si>
  <si>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</si>
  <si>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</si>
  <si>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</si>
  <si>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</si>
  <si>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</si>
  <si>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</si>
  <si>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</si>
  <si>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</si>
  <si>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</si>
  <si>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</si>
  <si>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</si>
  <si>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</si>
  <si>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</si>
  <si>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</si>
  <si>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</si>
  <si>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</si>
  <si>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</si>
  <si>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</si>
  <si>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</si>
  <si>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</si>
  <si>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</si>
  <si>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</si>
  <si>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</si>
  <si>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</si>
  <si>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</si>
  <si>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</si>
  <si>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</si>
  <si>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</si>
  <si>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</si>
  <si>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</si>
  <si>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</si>
  <si>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</si>
  <si>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</si>
  <si>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</si>
  <si>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</si>
  <si>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</si>
  <si>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</si>
  <si>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</si>
  <si>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</si>
  <si>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</si>
  <si>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</si>
  <si>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</si>
  <si>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</si>
  <si>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</si>
  <si>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</si>
  <si>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</si>
  <si>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</si>
  <si>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</si>
  <si>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</si>
  <si>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</si>
  <si>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</si>
  <si>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</si>
  <si>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</si>
  <si>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</si>
  <si>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</si>
  <si>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</si>
  <si>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</si>
  <si>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</si>
  <si>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</si>
  <si>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</si>
  <si>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</si>
  <si>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</si>
  <si>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</si>
  <si>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</si>
  <si>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</si>
  <si>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</si>
  <si>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</si>
  <si>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</si>
  <si>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</si>
  <si>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</si>
  <si>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</si>
  <si>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</si>
  <si>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</si>
  <si>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</si>
  <si>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</si>
  <si>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</si>
  <si>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</si>
  <si>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</si>
  <si>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</si>
  <si>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</si>
  <si>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</si>
  <si>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</si>
  <si>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</si>
  <si>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</si>
  <si>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</si>
  <si>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</si>
  <si>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</si>
  <si>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</si>
  <si>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</si>
  <si>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</si>
  <si>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</si>
  <si>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</si>
  <si>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</si>
  <si>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</si>
  <si>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</si>
  <si>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</si>
  <si>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</si>
  <si>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</si>
  <si>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</si>
  <si>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</si>
  <si>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</si>
  <si>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</si>
  <si>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</si>
  <si>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</si>
  <si>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</si>
  <si>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</si>
  <si>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</si>
  <si>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</si>
  <si>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</si>
  <si>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</si>
  <si>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</si>
  <si>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</si>
  <si>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</si>
  <si>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</si>
  <si>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</si>
  <si>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</si>
  <si>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</si>
  <si>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</si>
  <si>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</si>
  <si>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</si>
  <si>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</si>
  <si>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</si>
  <si>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</si>
  <si>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</si>
  <si>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</si>
  <si>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</si>
  <si>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</si>
  <si>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</si>
  <si>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</si>
  <si>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</si>
  <si>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</si>
  <si>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</si>
  <si>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</si>
  <si>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</si>
  <si>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</si>
  <si>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</si>
  <si>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</si>
  <si>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</si>
  <si>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</si>
  <si>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</si>
  <si>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</si>
  <si>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</si>
  <si>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</si>
  <si>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</si>
  <si>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</si>
  <si>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</si>
  <si>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</si>
  <si>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</si>
  <si>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</si>
  <si>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</si>
  <si>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</si>
  <si>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</si>
  <si>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</si>
  <si>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</si>
  <si>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</si>
  <si>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</si>
  <si>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</si>
  <si>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</si>
  <si>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</si>
  <si>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</si>
  <si>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</si>
  <si>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</si>
  <si>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</si>
  <si>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</si>
  <si>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</si>
  <si>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</si>
  <si>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</si>
  <si>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</si>
  <si>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</si>
  <si>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</si>
  <si>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</si>
  <si>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</si>
  <si>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</si>
  <si>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</si>
  <si>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</si>
  <si>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</si>
  <si>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</si>
  <si>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</si>
  <si>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</si>
  <si>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</si>
  <si>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</si>
  <si>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</si>
  <si>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</si>
  <si>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</si>
  <si>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</si>
  <si>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</si>
  <si>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</si>
  <si>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</si>
  <si>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</si>
  <si>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Удельная стоимость замены выключателей (35 кВ) - 15,22  млн. рублей                                                                                                           Удельная стоимость замены выключателей (10 кВ) - 6,53 млн. рублей</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</si>
  <si>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</si>
  <si>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</si>
  <si>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</si>
  <si>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</si>
  <si>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</si>
  <si>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</si>
  <si>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</si>
  <si>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</si>
  <si>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</si>
  <si>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</si>
  <si>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</si>
  <si>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</si>
  <si>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</si>
  <si>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</si>
  <si>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</si>
  <si>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</si>
  <si>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</si>
  <si>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</si>
  <si>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</si>
  <si>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</si>
  <si>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</si>
  <si>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</si>
  <si>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</si>
  <si>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</si>
  <si>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</si>
  <si>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</si>
  <si>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</si>
  <si>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</si>
  <si>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</si>
  <si>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</si>
  <si>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</si>
  <si>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</si>
  <si>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</si>
  <si>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</si>
  <si>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</si>
  <si>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</si>
  <si>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</si>
  <si>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</si>
  <si>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</si>
  <si>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</si>
  <si>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</si>
  <si>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</si>
  <si>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</si>
  <si>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</si>
  <si>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</si>
  <si>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</si>
  <si>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</si>
  <si>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</si>
  <si>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</si>
  <si>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</si>
  <si>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</si>
  <si>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</si>
  <si>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</si>
  <si>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</si>
  <si>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</si>
  <si>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</si>
  <si>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</si>
  <si>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</si>
  <si>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</si>
  <si>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</si>
  <si>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</si>
  <si>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</si>
  <si>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</si>
  <si>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</si>
  <si>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</si>
  <si>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</si>
  <si>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</si>
  <si>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</si>
  <si>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</si>
  <si>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</si>
  <si>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</si>
  <si>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</si>
  <si>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</si>
  <si>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</si>
  <si>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</si>
  <si>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</si>
  <si>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</si>
  <si>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</si>
  <si>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</si>
  <si>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</si>
  <si>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</si>
  <si>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</si>
  <si>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</si>
  <si>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</si>
  <si>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</si>
  <si>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</si>
  <si>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</si>
  <si>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</si>
  <si>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</si>
  <si>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</si>
  <si>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</si>
  <si>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</si>
  <si>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</si>
  <si>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</si>
  <si>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</si>
  <si>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</si>
  <si>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</si>
  <si>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</si>
  <si>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</si>
  <si>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</si>
  <si>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</si>
  <si>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</si>
  <si>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</si>
  <si>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</si>
  <si>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</si>
  <si>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</si>
  <si>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</si>
  <si>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</si>
  <si>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</si>
  <si>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</si>
  <si>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</si>
  <si>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</si>
  <si>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</si>
  <si>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</si>
  <si>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</si>
  <si>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</si>
  <si>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</si>
  <si>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5.345,00 руб.
</t>
  </si>
  <si>
    <t>Филиал ОАО "Тюменьэнерго" Нижневартовские ЭС</t>
  </si>
  <si>
    <t>Год раскрытия информации: 2023 год</t>
  </si>
  <si>
    <t xml:space="preserve">Факт 2022 года </t>
  </si>
  <si>
    <t>по состоянию на 01.01.2023</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</si>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</sst>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4" fontId="11" fillId="0" borderId="0" xfId="2" applyNumberFormat="1" applyFont="1"/>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43" fillId="0" borderId="1" xfId="58" applyNumberFormat="1" applyFont="1" applyFill="1" applyBorder="1" applyAlignment="1">
      <alignment horizontal="right" wrapText="1"/>
    </xf>
    <xf numFmtId="176" fontId="11" fillId="0" borderId="1" xfId="58"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1" xfId="49" applyFont="1" applyBorder="1" applyAlignment="1">
      <alignment horizontal="center" vertical="center"/>
    </xf>
    <xf numFmtId="1" fontId="59" fillId="0" borderId="1" xfId="49" applyNumberFormat="1" applyFont="1" applyBorder="1"/>
    <xf numFmtId="0" fontId="59"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43" fillId="25" borderId="6" xfId="62" applyFont="1" applyFill="1" applyBorder="1" applyAlignment="1">
      <alignment horizontal="center" vertical="center" wrapText="1"/>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3" xfId="50" applyFont="1"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Alignment="1">
      <alignment horizontal="center" vertical="center"/>
    </xf>
    <xf numFmtId="1"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1" fontId="43" fillId="0" borderId="1" xfId="49" applyNumberFormat="1"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26" sqref="C26"/>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29" t="s">
        <v>616</v>
      </c>
      <c r="B5" s="329"/>
      <c r="C5" s="329"/>
      <c r="D5" s="134"/>
      <c r="E5" s="134"/>
      <c r="F5" s="134"/>
      <c r="G5" s="134"/>
      <c r="H5" s="134"/>
      <c r="I5" s="134"/>
      <c r="J5" s="134"/>
    </row>
    <row r="6" spans="1:22" s="16" customFormat="1" ht="18.75" x14ac:dyDescent="0.3">
      <c r="A6" s="151"/>
      <c r="H6" s="150"/>
    </row>
    <row r="7" spans="1:22" s="16" customFormat="1" ht="18.75" x14ac:dyDescent="0.2">
      <c r="A7" s="333" t="s">
        <v>7</v>
      </c>
      <c r="B7" s="333"/>
      <c r="C7" s="333"/>
      <c r="D7" s="152"/>
      <c r="E7" s="152"/>
      <c r="F7" s="152"/>
      <c r="G7" s="152"/>
      <c r="H7" s="152"/>
      <c r="I7" s="152"/>
      <c r="J7" s="152"/>
      <c r="K7" s="152"/>
      <c r="L7" s="152"/>
      <c r="M7" s="152"/>
      <c r="N7" s="152"/>
      <c r="O7" s="152"/>
      <c r="P7" s="152"/>
      <c r="Q7" s="152"/>
      <c r="R7" s="152"/>
      <c r="S7" s="152"/>
      <c r="T7" s="152"/>
      <c r="U7" s="152"/>
      <c r="V7" s="152"/>
    </row>
    <row r="8" spans="1:22" s="16"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4" t="s">
        <v>504</v>
      </c>
      <c r="B9" s="334"/>
      <c r="C9" s="334"/>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0" t="s">
        <v>6</v>
      </c>
      <c r="B10" s="330"/>
      <c r="C10" s="330"/>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5" t="s">
        <v>550</v>
      </c>
      <c r="B12" s="335"/>
      <c r="C12" s="335"/>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0" t="s">
        <v>5</v>
      </c>
      <c r="B13" s="330"/>
      <c r="C13" s="330"/>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7" customFormat="1" ht="12" x14ac:dyDescent="0.2">
      <c r="A15" s="335" t="s">
        <v>549</v>
      </c>
      <c r="B15" s="335"/>
      <c r="C15" s="335"/>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0" t="s">
        <v>4</v>
      </c>
      <c r="B16" s="330"/>
      <c r="C16" s="330"/>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1" t="s">
        <v>407</v>
      </c>
      <c r="B18" s="332"/>
      <c r="C18" s="332"/>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40" t="s">
        <v>64</v>
      </c>
      <c r="D20" s="162"/>
      <c r="E20" s="162"/>
      <c r="F20" s="162"/>
      <c r="G20" s="162"/>
      <c r="H20" s="162"/>
      <c r="I20" s="144"/>
      <c r="J20" s="144"/>
      <c r="K20" s="144"/>
      <c r="L20" s="144"/>
      <c r="M20" s="144"/>
      <c r="N20" s="144"/>
      <c r="O20" s="144"/>
      <c r="P20" s="144"/>
      <c r="Q20" s="144"/>
      <c r="R20" s="144"/>
      <c r="S20" s="144"/>
      <c r="T20" s="163"/>
      <c r="U20" s="163"/>
      <c r="V20" s="163"/>
    </row>
    <row r="21" spans="1:22" s="157" customFormat="1" ht="16.5" customHeight="1" x14ac:dyDescent="0.2">
      <c r="A21" s="140">
        <v>1</v>
      </c>
      <c r="B21" s="161">
        <v>2</v>
      </c>
      <c r="C21" s="140">
        <v>3</v>
      </c>
      <c r="D21" s="162"/>
      <c r="E21" s="162"/>
      <c r="F21" s="162"/>
      <c r="G21" s="162"/>
      <c r="H21" s="162"/>
      <c r="I21" s="144"/>
      <c r="J21" s="144"/>
      <c r="K21" s="144"/>
      <c r="L21" s="144"/>
      <c r="M21" s="144"/>
      <c r="N21" s="144"/>
      <c r="O21" s="144"/>
      <c r="P21" s="144"/>
      <c r="Q21" s="144"/>
      <c r="R21" s="144"/>
      <c r="S21" s="144"/>
      <c r="T21" s="163"/>
      <c r="U21" s="163"/>
      <c r="V21" s="163"/>
    </row>
    <row r="22" spans="1:22" s="157" customFormat="1" ht="39" customHeight="1" x14ac:dyDescent="0.2">
      <c r="A22" s="24" t="s">
        <v>63</v>
      </c>
      <c r="B22" s="164" t="s">
        <v>279</v>
      </c>
      <c r="C22" s="140" t="s">
        <v>427</v>
      </c>
      <c r="D22" s="162"/>
      <c r="E22" s="162"/>
      <c r="F22" s="162"/>
      <c r="G22" s="162"/>
      <c r="H22" s="162"/>
      <c r="I22" s="144"/>
      <c r="J22" s="144"/>
      <c r="K22" s="144"/>
      <c r="L22" s="144"/>
      <c r="M22" s="144"/>
      <c r="N22" s="144"/>
      <c r="O22" s="144"/>
      <c r="P22" s="144"/>
      <c r="Q22" s="144"/>
      <c r="R22" s="144"/>
      <c r="S22" s="144"/>
      <c r="T22" s="163"/>
      <c r="U22" s="163"/>
      <c r="V22" s="163"/>
    </row>
    <row r="23" spans="1:22" s="157" customFormat="1" ht="51" customHeight="1" x14ac:dyDescent="0.2">
      <c r="A23" s="24" t="s">
        <v>61</v>
      </c>
      <c r="B23" s="32" t="s">
        <v>62</v>
      </c>
      <c r="C23" s="140" t="s">
        <v>494</v>
      </c>
      <c r="D23" s="162"/>
      <c r="E23" s="162"/>
      <c r="F23" s="162"/>
      <c r="G23" s="162"/>
      <c r="H23" s="162"/>
      <c r="I23" s="144"/>
      <c r="J23" s="144"/>
      <c r="K23" s="144"/>
      <c r="L23" s="144"/>
      <c r="M23" s="144"/>
      <c r="N23" s="144"/>
      <c r="O23" s="144"/>
      <c r="P23" s="144"/>
      <c r="Q23" s="144"/>
      <c r="R23" s="144"/>
      <c r="S23" s="144"/>
      <c r="T23" s="163"/>
      <c r="U23" s="163"/>
      <c r="V23" s="163"/>
    </row>
    <row r="24" spans="1:22" s="157" customFormat="1" ht="22.5" customHeight="1" x14ac:dyDescent="0.2">
      <c r="A24" s="323"/>
      <c r="B24" s="324"/>
      <c r="C24" s="325"/>
      <c r="D24" s="162"/>
      <c r="E24" s="162"/>
      <c r="F24" s="162"/>
      <c r="G24" s="162"/>
      <c r="H24" s="162"/>
      <c r="I24" s="144"/>
      <c r="J24" s="144"/>
      <c r="K24" s="144"/>
      <c r="L24" s="144"/>
      <c r="M24" s="144"/>
      <c r="N24" s="144"/>
      <c r="O24" s="144"/>
      <c r="P24" s="144"/>
      <c r="Q24" s="144"/>
      <c r="R24" s="144"/>
      <c r="S24" s="144"/>
      <c r="T24" s="163"/>
      <c r="U24" s="163"/>
      <c r="V24" s="163"/>
    </row>
    <row r="25" spans="1:22" s="157" customFormat="1" ht="58.5" customHeight="1" x14ac:dyDescent="0.2">
      <c r="A25" s="24" t="s">
        <v>60</v>
      </c>
      <c r="B25" s="133" t="s">
        <v>357</v>
      </c>
      <c r="C25" s="140" t="s">
        <v>501</v>
      </c>
      <c r="D25" s="162"/>
      <c r="E25" s="162"/>
      <c r="F25" s="162"/>
      <c r="G25" s="162"/>
      <c r="H25" s="144"/>
      <c r="I25" s="144"/>
      <c r="J25" s="144"/>
      <c r="K25" s="144"/>
      <c r="L25" s="144"/>
      <c r="M25" s="144"/>
      <c r="N25" s="144"/>
      <c r="O25" s="144"/>
      <c r="P25" s="144"/>
      <c r="Q25" s="144"/>
      <c r="R25" s="144"/>
      <c r="S25" s="163"/>
      <c r="T25" s="163"/>
      <c r="U25" s="163"/>
      <c r="V25" s="163"/>
    </row>
    <row r="26" spans="1:22" s="157" customFormat="1" ht="42.75" customHeight="1" x14ac:dyDescent="0.2">
      <c r="A26" s="24" t="s">
        <v>59</v>
      </c>
      <c r="B26" s="133" t="s">
        <v>73</v>
      </c>
      <c r="C26" s="140" t="s">
        <v>506</v>
      </c>
      <c r="D26" s="162"/>
      <c r="E26" s="162"/>
      <c r="F26" s="162"/>
      <c r="G26" s="162"/>
      <c r="H26" s="144"/>
      <c r="I26" s="144"/>
      <c r="J26" s="144"/>
      <c r="K26" s="144"/>
      <c r="L26" s="144"/>
      <c r="M26" s="144"/>
      <c r="N26" s="144"/>
      <c r="O26" s="144"/>
      <c r="P26" s="144"/>
      <c r="Q26" s="144"/>
      <c r="R26" s="144"/>
      <c r="S26" s="163"/>
      <c r="T26" s="163"/>
      <c r="U26" s="163"/>
      <c r="V26" s="163"/>
    </row>
    <row r="27" spans="1:22" s="157" customFormat="1" ht="51.75" customHeight="1" x14ac:dyDescent="0.2">
      <c r="A27" s="24" t="s">
        <v>57</v>
      </c>
      <c r="B27" s="133" t="s">
        <v>72</v>
      </c>
      <c r="C27" s="140" t="s">
        <v>619</v>
      </c>
      <c r="D27" s="162"/>
      <c r="E27" s="162"/>
      <c r="F27" s="162"/>
      <c r="G27" s="162"/>
      <c r="H27" s="144"/>
      <c r="I27" s="144"/>
      <c r="J27" s="144"/>
      <c r="K27" s="144"/>
      <c r="L27" s="144"/>
      <c r="M27" s="144"/>
      <c r="N27" s="144"/>
      <c r="O27" s="144"/>
      <c r="P27" s="144"/>
      <c r="Q27" s="144"/>
      <c r="R27" s="144"/>
      <c r="S27" s="163"/>
      <c r="T27" s="163"/>
      <c r="U27" s="163"/>
      <c r="V27" s="163"/>
    </row>
    <row r="28" spans="1:22" s="157" customFormat="1" ht="42.75" customHeight="1" x14ac:dyDescent="0.2">
      <c r="A28" s="24" t="s">
        <v>56</v>
      </c>
      <c r="B28" s="133" t="s">
        <v>358</v>
      </c>
      <c r="C28" s="140" t="s">
        <v>439</v>
      </c>
      <c r="D28" s="162"/>
      <c r="E28" s="162"/>
      <c r="F28" s="162"/>
      <c r="G28" s="162"/>
      <c r="H28" s="144"/>
      <c r="I28" s="144"/>
      <c r="J28" s="144"/>
      <c r="K28" s="144"/>
      <c r="L28" s="144"/>
      <c r="M28" s="144"/>
      <c r="N28" s="144"/>
      <c r="O28" s="144"/>
      <c r="P28" s="144"/>
      <c r="Q28" s="144"/>
      <c r="R28" s="144"/>
      <c r="S28" s="163"/>
      <c r="T28" s="163"/>
      <c r="U28" s="163"/>
      <c r="V28" s="163"/>
    </row>
    <row r="29" spans="1:22" s="157" customFormat="1" ht="51.75" customHeight="1" x14ac:dyDescent="0.2">
      <c r="A29" s="24" t="s">
        <v>54</v>
      </c>
      <c r="B29" s="133" t="s">
        <v>359</v>
      </c>
      <c r="C29" s="140" t="s">
        <v>439</v>
      </c>
      <c r="D29" s="162"/>
      <c r="E29" s="162"/>
      <c r="F29" s="162"/>
      <c r="G29" s="162"/>
      <c r="H29" s="144"/>
      <c r="I29" s="144"/>
      <c r="J29" s="144"/>
      <c r="K29" s="144"/>
      <c r="L29" s="144"/>
      <c r="M29" s="144"/>
      <c r="N29" s="144"/>
      <c r="O29" s="144"/>
      <c r="P29" s="144"/>
      <c r="Q29" s="144"/>
      <c r="R29" s="144"/>
      <c r="S29" s="163"/>
      <c r="T29" s="163"/>
      <c r="U29" s="163"/>
      <c r="V29" s="163"/>
    </row>
    <row r="30" spans="1:22" s="157" customFormat="1" ht="51.75" customHeight="1" x14ac:dyDescent="0.2">
      <c r="A30" s="24" t="s">
        <v>52</v>
      </c>
      <c r="B30" s="133" t="s">
        <v>360</v>
      </c>
      <c r="C30" s="140" t="s">
        <v>439</v>
      </c>
      <c r="D30" s="162"/>
      <c r="E30" s="162"/>
      <c r="F30" s="162"/>
      <c r="G30" s="162"/>
      <c r="H30" s="144"/>
      <c r="I30" s="144"/>
      <c r="J30" s="144"/>
      <c r="K30" s="144"/>
      <c r="L30" s="144"/>
      <c r="M30" s="144"/>
      <c r="N30" s="144"/>
      <c r="O30" s="144"/>
      <c r="P30" s="144"/>
      <c r="Q30" s="144"/>
      <c r="R30" s="144"/>
      <c r="S30" s="163"/>
      <c r="T30" s="163"/>
      <c r="U30" s="163"/>
      <c r="V30" s="163"/>
    </row>
    <row r="31" spans="1:22" s="157" customFormat="1" ht="51.75" customHeight="1" x14ac:dyDescent="0.2">
      <c r="A31" s="24" t="s">
        <v>71</v>
      </c>
      <c r="B31" s="133" t="s">
        <v>361</v>
      </c>
      <c r="C31" s="140" t="s">
        <v>439</v>
      </c>
      <c r="D31" s="162"/>
      <c r="E31" s="162"/>
      <c r="F31" s="162"/>
      <c r="G31" s="162"/>
      <c r="H31" s="144"/>
      <c r="I31" s="144"/>
      <c r="J31" s="144"/>
      <c r="K31" s="144"/>
      <c r="L31" s="144"/>
      <c r="M31" s="144"/>
      <c r="N31" s="144"/>
      <c r="O31" s="144"/>
      <c r="P31" s="144"/>
      <c r="Q31" s="144"/>
      <c r="R31" s="144"/>
      <c r="S31" s="163"/>
      <c r="T31" s="163"/>
      <c r="U31" s="163"/>
      <c r="V31" s="163"/>
    </row>
    <row r="32" spans="1:22" s="157" customFormat="1" ht="51.75" customHeight="1" x14ac:dyDescent="0.2">
      <c r="A32" s="24" t="s">
        <v>69</v>
      </c>
      <c r="B32" s="133" t="s">
        <v>362</v>
      </c>
      <c r="C32" s="140" t="s">
        <v>439</v>
      </c>
      <c r="D32" s="162"/>
      <c r="E32" s="162"/>
      <c r="F32" s="162"/>
      <c r="G32" s="162"/>
      <c r="H32" s="144"/>
      <c r="I32" s="144"/>
      <c r="J32" s="144"/>
      <c r="K32" s="144"/>
      <c r="L32" s="144"/>
      <c r="M32" s="144"/>
      <c r="N32" s="144"/>
      <c r="O32" s="144"/>
      <c r="P32" s="144"/>
      <c r="Q32" s="144"/>
      <c r="R32" s="144"/>
      <c r="S32" s="163"/>
      <c r="T32" s="163"/>
      <c r="U32" s="163"/>
      <c r="V32" s="163"/>
    </row>
    <row r="33" spans="1:22" s="157" customFormat="1" ht="101.25" customHeight="1" x14ac:dyDescent="0.2">
      <c r="A33" s="24" t="s">
        <v>68</v>
      </c>
      <c r="B33" s="133" t="s">
        <v>363</v>
      </c>
      <c r="C33" s="140" t="s">
        <v>507</v>
      </c>
      <c r="D33" s="162"/>
      <c r="E33" s="162"/>
      <c r="F33" s="162"/>
      <c r="G33" s="162"/>
      <c r="H33" s="144"/>
      <c r="I33" s="144"/>
      <c r="J33" s="144"/>
      <c r="K33" s="144"/>
      <c r="L33" s="144"/>
      <c r="M33" s="144"/>
      <c r="N33" s="144"/>
      <c r="O33" s="144"/>
      <c r="P33" s="144"/>
      <c r="Q33" s="144"/>
      <c r="R33" s="144"/>
      <c r="S33" s="163"/>
      <c r="T33" s="163"/>
      <c r="U33" s="163"/>
      <c r="V33" s="163"/>
    </row>
    <row r="34" spans="1:22" ht="111" customHeight="1" x14ac:dyDescent="0.25">
      <c r="A34" s="24" t="s">
        <v>377</v>
      </c>
      <c r="B34" s="133" t="s">
        <v>364</v>
      </c>
      <c r="C34" s="140" t="s">
        <v>439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367</v>
      </c>
      <c r="B35" s="133" t="s">
        <v>70</v>
      </c>
      <c r="C35" s="140" t="s">
        <v>508</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378</v>
      </c>
      <c r="B36" s="133" t="s">
        <v>365</v>
      </c>
      <c r="C36" s="140" t="s">
        <v>509</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368</v>
      </c>
      <c r="B37" s="133" t="s">
        <v>366</v>
      </c>
      <c r="C37" s="140" t="s">
        <v>478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379</v>
      </c>
      <c r="B38" s="133" t="s">
        <v>223</v>
      </c>
      <c r="C38" s="140" t="s">
        <v>439</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6"/>
      <c r="B39" s="327"/>
      <c r="C39" s="32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369</v>
      </c>
      <c r="B40" s="133" t="s">
        <v>420</v>
      </c>
      <c r="C40" s="198" t="s">
        <v>502</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380</v>
      </c>
      <c r="B41" s="133" t="s">
        <v>402</v>
      </c>
      <c r="C41" s="140" t="s">
        <v>428</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370</v>
      </c>
      <c r="B42" s="133" t="s">
        <v>417</v>
      </c>
      <c r="C42" s="140" t="s">
        <v>428</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383</v>
      </c>
      <c r="B43" s="133" t="s">
        <v>384</v>
      </c>
      <c r="C43" s="140"/>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371</v>
      </c>
      <c r="B44" s="133" t="s">
        <v>408</v>
      </c>
      <c r="C44" s="140"/>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403</v>
      </c>
      <c r="B45" s="133" t="s">
        <v>409</v>
      </c>
      <c r="C45" s="140" t="s">
        <v>468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372</v>
      </c>
      <c r="B46" s="133" t="s">
        <v>410</v>
      </c>
      <c r="C46" s="140">
        <v>6.3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3"/>
      <c r="B47" s="324"/>
      <c r="C47" s="32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404</v>
      </c>
      <c r="B48" s="133" t="s">
        <v>418</v>
      </c>
      <c r="C48" s="302">
        <v>0</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373</v>
      </c>
      <c r="B49" s="133" t="s">
        <v>419</v>
      </c>
      <c r="C49" s="302">
        <v>0</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1" zoomScale="70" zoomScaleNormal="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7" t="s">
        <v>7</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6</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382</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6" t="s">
        <v>3</v>
      </c>
      <c r="B19" s="336" t="s">
        <v>98</v>
      </c>
      <c r="C19" s="339" t="s">
        <v>293</v>
      </c>
      <c r="D19" s="336" t="s">
        <v>292</v>
      </c>
      <c r="E19" s="336" t="s">
        <v>97</v>
      </c>
      <c r="F19" s="336" t="s">
        <v>96</v>
      </c>
      <c r="G19" s="336" t="s">
        <v>288</v>
      </c>
      <c r="H19" s="336" t="s">
        <v>95</v>
      </c>
      <c r="I19" s="336" t="s">
        <v>94</v>
      </c>
      <c r="J19" s="336" t="s">
        <v>93</v>
      </c>
      <c r="K19" s="336" t="s">
        <v>92</v>
      </c>
      <c r="L19" s="336" t="s">
        <v>91</v>
      </c>
      <c r="M19" s="336" t="s">
        <v>90</v>
      </c>
      <c r="N19" s="336" t="s">
        <v>89</v>
      </c>
      <c r="O19" s="336" t="s">
        <v>88</v>
      </c>
      <c r="P19" s="336" t="s">
        <v>87</v>
      </c>
      <c r="Q19" s="336" t="s">
        <v>291</v>
      </c>
      <c r="R19" s="336"/>
      <c r="S19" s="341" t="s">
        <v>376</v>
      </c>
      <c r="T19" s="4"/>
      <c r="U19" s="4"/>
      <c r="V19" s="4"/>
      <c r="W19" s="4"/>
      <c r="X19" s="4"/>
      <c r="Y19" s="4"/>
    </row>
    <row r="20" spans="1:28" s="3" customFormat="1" ht="180.75" customHeight="1" x14ac:dyDescent="0.2">
      <c r="A20" s="336"/>
      <c r="B20" s="336"/>
      <c r="C20" s="340"/>
      <c r="D20" s="336"/>
      <c r="E20" s="336"/>
      <c r="F20" s="336"/>
      <c r="G20" s="336"/>
      <c r="H20" s="336"/>
      <c r="I20" s="336"/>
      <c r="J20" s="336"/>
      <c r="K20" s="336"/>
      <c r="L20" s="336"/>
      <c r="M20" s="336"/>
      <c r="N20" s="336"/>
      <c r="O20" s="336"/>
      <c r="P20" s="336"/>
      <c r="Q20" s="36" t="s">
        <v>289</v>
      </c>
      <c r="R20" s="37" t="s">
        <v>290</v>
      </c>
      <c r="S20" s="341"/>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9"/>
      <c r="B29" s="41"/>
      <c r="C29" s="41"/>
      <c r="D29" s="41"/>
      <c r="E29" s="89"/>
      <c r="F29" s="89"/>
      <c r="G29" s="89"/>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55" zoomScaleNormal="55" workbookViewId="0">
      <selection activeCell="A13" sqref="A13:T13"/>
    </sheetView>
  </sheetViews>
  <sheetFormatPr defaultColWidth="10.7109375" defaultRowHeight="15.75" x14ac:dyDescent="0.25"/>
  <cols>
    <col min="1" max="1" width="9.5703125" style="222" customWidth="1"/>
    <col min="2" max="2" width="28.42578125" style="222" customWidth="1"/>
    <col min="3" max="3" width="27" style="222" customWidth="1"/>
    <col min="4" max="4" width="20.85546875" style="222" customWidth="1"/>
    <col min="5" max="6" width="28.5703125"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1" width="12.5703125" style="222" bestFit="1" customWidth="1"/>
    <col min="22"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223" t="s">
        <v>67</v>
      </c>
    </row>
    <row r="3" spans="1:20" s="225" customFormat="1" ht="18.75" customHeight="1" x14ac:dyDescent="0.3">
      <c r="A3" s="224"/>
      <c r="T3" s="226" t="s">
        <v>8</v>
      </c>
    </row>
    <row r="4" spans="1:20" s="225" customFormat="1" ht="18.75" customHeight="1" x14ac:dyDescent="0.3">
      <c r="A4" s="224"/>
      <c r="T4" s="226" t="s">
        <v>66</v>
      </c>
    </row>
    <row r="5" spans="1:20" s="225" customFormat="1" ht="18.75" customHeight="1" x14ac:dyDescent="0.3">
      <c r="A5" s="224"/>
      <c r="T5" s="226"/>
    </row>
    <row r="6" spans="1:20" s="225" customFormat="1" x14ac:dyDescent="0.2">
      <c r="A6" s="358" t="str">
        <f>'1. паспорт местоположение'!A5:C5</f>
        <v>Год раскрытия информации: 2023 год</v>
      </c>
      <c r="B6" s="358"/>
      <c r="C6" s="358"/>
      <c r="D6" s="358"/>
      <c r="E6" s="358"/>
      <c r="F6" s="358"/>
      <c r="G6" s="358"/>
      <c r="H6" s="358"/>
      <c r="I6" s="358"/>
      <c r="J6" s="358"/>
      <c r="K6" s="358"/>
      <c r="L6" s="358"/>
      <c r="M6" s="358"/>
      <c r="N6" s="358"/>
      <c r="O6" s="358"/>
      <c r="P6" s="358"/>
      <c r="Q6" s="358"/>
      <c r="R6" s="358"/>
      <c r="S6" s="358"/>
      <c r="T6" s="358"/>
    </row>
    <row r="7" spans="1:20" s="225" customFormat="1" x14ac:dyDescent="0.2">
      <c r="A7" s="227"/>
    </row>
    <row r="8" spans="1:20" s="225" customFormat="1" x14ac:dyDescent="0.2">
      <c r="A8" s="362" t="s">
        <v>7</v>
      </c>
      <c r="B8" s="362"/>
      <c r="C8" s="362"/>
      <c r="D8" s="362"/>
      <c r="E8" s="362"/>
      <c r="F8" s="362"/>
      <c r="G8" s="362"/>
      <c r="H8" s="362"/>
      <c r="I8" s="362"/>
      <c r="J8" s="362"/>
      <c r="K8" s="362"/>
      <c r="L8" s="362"/>
      <c r="M8" s="362"/>
      <c r="N8" s="362"/>
      <c r="O8" s="362"/>
      <c r="P8" s="362"/>
      <c r="Q8" s="362"/>
      <c r="R8" s="362"/>
      <c r="S8" s="362"/>
      <c r="T8" s="362"/>
    </row>
    <row r="9" spans="1:20" s="225" customFormat="1" x14ac:dyDescent="0.2">
      <c r="A9" s="362"/>
      <c r="B9" s="362"/>
      <c r="C9" s="362"/>
      <c r="D9" s="362"/>
      <c r="E9" s="362"/>
      <c r="F9" s="362"/>
      <c r="G9" s="362"/>
      <c r="H9" s="362"/>
      <c r="I9" s="362"/>
      <c r="J9" s="362"/>
      <c r="K9" s="362"/>
      <c r="L9" s="362"/>
      <c r="M9" s="362"/>
      <c r="N9" s="362"/>
      <c r="O9" s="362"/>
      <c r="P9" s="362"/>
      <c r="Q9" s="362"/>
      <c r="R9" s="362"/>
      <c r="S9" s="362"/>
      <c r="T9" s="362"/>
    </row>
    <row r="10" spans="1:20" s="22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225"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225" customFormat="1"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225" customFormat="1" ht="18.75" customHeight="1" x14ac:dyDescent="0.2">
      <c r="A13" s="363" t="str">
        <f>'1. паспорт местоположение'!A12:C12</f>
        <v>F_TP1600.PS.0029</v>
      </c>
      <c r="B13" s="363"/>
      <c r="C13" s="363"/>
      <c r="D13" s="363"/>
      <c r="E13" s="363"/>
      <c r="F13" s="363"/>
      <c r="G13" s="363"/>
      <c r="H13" s="363"/>
      <c r="I13" s="363"/>
      <c r="J13" s="363"/>
      <c r="K13" s="363"/>
      <c r="L13" s="363"/>
      <c r="M13" s="363"/>
      <c r="N13" s="363"/>
      <c r="O13" s="363"/>
      <c r="P13" s="363"/>
      <c r="Q13" s="363"/>
      <c r="R13" s="363"/>
      <c r="S13" s="363"/>
      <c r="T13" s="363"/>
    </row>
    <row r="14" spans="1:20" s="225"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22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29" customFormat="1" x14ac:dyDescent="0.2">
      <c r="A16" s="363" t="str">
        <f>'1. паспорт местоположение'!A15:C15</f>
        <v>Проектирование реконструкции ПС 110/35/10 кВ Промзона (ОРУ-110 кВ, ОРУ-35 кВ, замена оборудования АСУ ТП, СДТУ, УРЗА)</v>
      </c>
      <c r="B16" s="363"/>
      <c r="C16" s="363"/>
      <c r="D16" s="363"/>
      <c r="E16" s="363"/>
      <c r="F16" s="363"/>
      <c r="G16" s="363"/>
      <c r="H16" s="363"/>
      <c r="I16" s="363"/>
      <c r="J16" s="363"/>
      <c r="K16" s="363"/>
      <c r="L16" s="363"/>
      <c r="M16" s="363"/>
      <c r="N16" s="363"/>
      <c r="O16" s="363"/>
      <c r="P16" s="363"/>
      <c r="Q16" s="363"/>
      <c r="R16" s="363"/>
      <c r="S16" s="363"/>
      <c r="T16" s="363"/>
    </row>
    <row r="17" spans="1:21" s="229" customFormat="1" ht="15" customHeight="1" x14ac:dyDescent="0.2">
      <c r="A17" s="364" t="s">
        <v>4</v>
      </c>
      <c r="B17" s="364"/>
      <c r="C17" s="364"/>
      <c r="D17" s="364"/>
      <c r="E17" s="364"/>
      <c r="F17" s="364"/>
      <c r="G17" s="364"/>
      <c r="H17" s="364"/>
      <c r="I17" s="364"/>
      <c r="J17" s="364"/>
      <c r="K17" s="364"/>
      <c r="L17" s="364"/>
      <c r="M17" s="364"/>
      <c r="N17" s="364"/>
      <c r="O17" s="364"/>
      <c r="P17" s="364"/>
      <c r="Q17" s="364"/>
      <c r="R17" s="364"/>
      <c r="S17" s="364"/>
      <c r="T17" s="364"/>
    </row>
    <row r="18" spans="1:21" s="22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1" s="229" customFormat="1" ht="15" customHeight="1" x14ac:dyDescent="0.2">
      <c r="A19" s="367" t="s">
        <v>387</v>
      </c>
      <c r="B19" s="367"/>
      <c r="C19" s="367"/>
      <c r="D19" s="367"/>
      <c r="E19" s="367"/>
      <c r="F19" s="367"/>
      <c r="G19" s="367"/>
      <c r="H19" s="367"/>
      <c r="I19" s="367"/>
      <c r="J19" s="367"/>
      <c r="K19" s="367"/>
      <c r="L19" s="367"/>
      <c r="M19" s="367"/>
      <c r="N19" s="367"/>
      <c r="O19" s="367"/>
      <c r="P19" s="367"/>
      <c r="Q19" s="367"/>
      <c r="R19" s="367"/>
      <c r="S19" s="367"/>
      <c r="T19" s="367"/>
    </row>
    <row r="20" spans="1:21" s="23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1" ht="46.5" customHeight="1" x14ac:dyDescent="0.25">
      <c r="A21" s="355" t="s">
        <v>3</v>
      </c>
      <c r="B21" s="348" t="s">
        <v>214</v>
      </c>
      <c r="C21" s="349"/>
      <c r="D21" s="352" t="s">
        <v>120</v>
      </c>
      <c r="E21" s="348" t="s">
        <v>415</v>
      </c>
      <c r="F21" s="349"/>
      <c r="G21" s="348" t="s">
        <v>233</v>
      </c>
      <c r="H21" s="349"/>
      <c r="I21" s="348" t="s">
        <v>119</v>
      </c>
      <c r="J21" s="349"/>
      <c r="K21" s="352" t="s">
        <v>118</v>
      </c>
      <c r="L21" s="348" t="s">
        <v>117</v>
      </c>
      <c r="M21" s="349"/>
      <c r="N21" s="348" t="s">
        <v>411</v>
      </c>
      <c r="O21" s="349"/>
      <c r="P21" s="352" t="s">
        <v>116</v>
      </c>
      <c r="Q21" s="359" t="s">
        <v>115</v>
      </c>
      <c r="R21" s="360"/>
      <c r="S21" s="359" t="s">
        <v>114</v>
      </c>
      <c r="T21" s="361"/>
    </row>
    <row r="22" spans="1:21" ht="204.75" customHeight="1" x14ac:dyDescent="0.25">
      <c r="A22" s="356"/>
      <c r="B22" s="350"/>
      <c r="C22" s="351"/>
      <c r="D22" s="354"/>
      <c r="E22" s="350"/>
      <c r="F22" s="351"/>
      <c r="G22" s="350"/>
      <c r="H22" s="351"/>
      <c r="I22" s="350"/>
      <c r="J22" s="351"/>
      <c r="K22" s="353"/>
      <c r="L22" s="350"/>
      <c r="M22" s="351"/>
      <c r="N22" s="350"/>
      <c r="O22" s="351"/>
      <c r="P22" s="353"/>
      <c r="Q22" s="231" t="s">
        <v>113</v>
      </c>
      <c r="R22" s="231" t="s">
        <v>386</v>
      </c>
      <c r="S22" s="231" t="s">
        <v>112</v>
      </c>
      <c r="T22" s="231" t="s">
        <v>111</v>
      </c>
    </row>
    <row r="23" spans="1:21" ht="51.75" customHeight="1" x14ac:dyDescent="0.25">
      <c r="A23" s="357"/>
      <c r="B23" s="231" t="s">
        <v>109</v>
      </c>
      <c r="C23" s="231" t="s">
        <v>110</v>
      </c>
      <c r="D23" s="353"/>
      <c r="E23" s="231" t="s">
        <v>109</v>
      </c>
      <c r="F23" s="231" t="s">
        <v>110</v>
      </c>
      <c r="G23" s="231" t="s">
        <v>109</v>
      </c>
      <c r="H23" s="231" t="s">
        <v>110</v>
      </c>
      <c r="I23" s="231" t="s">
        <v>109</v>
      </c>
      <c r="J23" s="231" t="s">
        <v>110</v>
      </c>
      <c r="K23" s="231" t="s">
        <v>109</v>
      </c>
      <c r="L23" s="231" t="s">
        <v>109</v>
      </c>
      <c r="M23" s="231" t="s">
        <v>110</v>
      </c>
      <c r="N23" s="231" t="s">
        <v>109</v>
      </c>
      <c r="O23" s="231" t="s">
        <v>110</v>
      </c>
      <c r="P23" s="232" t="s">
        <v>109</v>
      </c>
      <c r="Q23" s="231" t="s">
        <v>109</v>
      </c>
      <c r="R23" s="231" t="s">
        <v>109</v>
      </c>
      <c r="S23" s="231" t="s">
        <v>109</v>
      </c>
      <c r="T23" s="231" t="s">
        <v>109</v>
      </c>
    </row>
    <row r="24" spans="1:21"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17</v>
      </c>
      <c r="R24" s="233">
        <v>18</v>
      </c>
      <c r="S24" s="233">
        <v>19</v>
      </c>
      <c r="T24" s="233">
        <v>20</v>
      </c>
    </row>
    <row r="25" spans="1:21" ht="84" customHeight="1" x14ac:dyDescent="0.25">
      <c r="A25" s="233">
        <v>1</v>
      </c>
      <c r="B25" s="234" t="s">
        <v>446</v>
      </c>
      <c r="C25" s="234" t="s">
        <v>446</v>
      </c>
      <c r="D25" s="235" t="s">
        <v>440</v>
      </c>
      <c r="E25" s="236" t="s">
        <v>462</v>
      </c>
      <c r="F25" s="236" t="s">
        <v>441</v>
      </c>
      <c r="G25" s="234" t="s">
        <v>453</v>
      </c>
      <c r="H25" s="234" t="s">
        <v>453</v>
      </c>
      <c r="I25" s="233">
        <v>1984</v>
      </c>
      <c r="J25" s="237"/>
      <c r="K25" s="233">
        <v>1985</v>
      </c>
      <c r="L25" s="233">
        <v>35</v>
      </c>
      <c r="M25" s="233">
        <v>35</v>
      </c>
      <c r="N25" s="233"/>
      <c r="O25" s="233"/>
      <c r="P25" s="238">
        <v>2010</v>
      </c>
      <c r="Q25" s="234" t="s">
        <v>581</v>
      </c>
      <c r="R25" s="234" t="s">
        <v>582</v>
      </c>
      <c r="S25" s="234" t="s">
        <v>498</v>
      </c>
      <c r="T25" s="234" t="s">
        <v>499</v>
      </c>
      <c r="U25" s="239"/>
    </row>
    <row r="26" spans="1:21" ht="84" customHeight="1" x14ac:dyDescent="0.25">
      <c r="A26" s="233">
        <v>2</v>
      </c>
      <c r="B26" s="234" t="s">
        <v>446</v>
      </c>
      <c r="C26" s="234" t="s">
        <v>446</v>
      </c>
      <c r="D26" s="235" t="s">
        <v>440</v>
      </c>
      <c r="E26" s="236" t="s">
        <v>462</v>
      </c>
      <c r="F26" s="236" t="s">
        <v>441</v>
      </c>
      <c r="G26" s="234" t="s">
        <v>454</v>
      </c>
      <c r="H26" s="234" t="s">
        <v>454</v>
      </c>
      <c r="I26" s="233">
        <v>1983</v>
      </c>
      <c r="J26" s="237"/>
      <c r="K26" s="233">
        <v>1985</v>
      </c>
      <c r="L26" s="233">
        <v>35</v>
      </c>
      <c r="M26" s="233">
        <v>35</v>
      </c>
      <c r="N26" s="233"/>
      <c r="O26" s="233"/>
      <c r="P26" s="238">
        <v>2010</v>
      </c>
      <c r="Q26" s="234" t="s">
        <v>581</v>
      </c>
      <c r="R26" s="234" t="s">
        <v>582</v>
      </c>
      <c r="S26" s="234" t="s">
        <v>498</v>
      </c>
      <c r="T26" s="234" t="s">
        <v>499</v>
      </c>
      <c r="U26" s="239"/>
    </row>
    <row r="27" spans="1:21" ht="81.75" customHeight="1" x14ac:dyDescent="0.25">
      <c r="A27" s="233">
        <v>3</v>
      </c>
      <c r="B27" s="234" t="s">
        <v>446</v>
      </c>
      <c r="C27" s="234" t="s">
        <v>446</v>
      </c>
      <c r="D27" s="235" t="s">
        <v>440</v>
      </c>
      <c r="E27" s="236" t="s">
        <v>462</v>
      </c>
      <c r="F27" s="236" t="s">
        <v>441</v>
      </c>
      <c r="G27" s="234" t="s">
        <v>455</v>
      </c>
      <c r="H27" s="234" t="s">
        <v>455</v>
      </c>
      <c r="I27" s="233">
        <v>1984</v>
      </c>
      <c r="J27" s="237"/>
      <c r="K27" s="233">
        <v>1985</v>
      </c>
      <c r="L27" s="233">
        <v>35</v>
      </c>
      <c r="M27" s="233">
        <v>35</v>
      </c>
      <c r="N27" s="233"/>
      <c r="O27" s="233"/>
      <c r="P27" s="238">
        <v>2018</v>
      </c>
      <c r="Q27" s="234" t="s">
        <v>581</v>
      </c>
      <c r="R27" s="234" t="s">
        <v>582</v>
      </c>
      <c r="S27" s="234" t="s">
        <v>498</v>
      </c>
      <c r="T27" s="234" t="s">
        <v>499</v>
      </c>
      <c r="U27" s="239"/>
    </row>
    <row r="28" spans="1:21" ht="81" customHeight="1" x14ac:dyDescent="0.25">
      <c r="A28" s="233">
        <v>4</v>
      </c>
      <c r="B28" s="234" t="s">
        <v>446</v>
      </c>
      <c r="C28" s="234" t="s">
        <v>446</v>
      </c>
      <c r="D28" s="235" t="s">
        <v>440</v>
      </c>
      <c r="E28" s="236" t="s">
        <v>462</v>
      </c>
      <c r="F28" s="235" t="s">
        <v>442</v>
      </c>
      <c r="G28" s="234" t="s">
        <v>456</v>
      </c>
      <c r="H28" s="234" t="s">
        <v>456</v>
      </c>
      <c r="I28" s="233">
        <v>1984</v>
      </c>
      <c r="J28" s="237"/>
      <c r="K28" s="233">
        <v>1985</v>
      </c>
      <c r="L28" s="233">
        <v>35</v>
      </c>
      <c r="M28" s="233">
        <v>35</v>
      </c>
      <c r="N28" s="233"/>
      <c r="O28" s="233"/>
      <c r="P28" s="238">
        <v>2006</v>
      </c>
      <c r="Q28" s="234" t="s">
        <v>581</v>
      </c>
      <c r="R28" s="234" t="s">
        <v>582</v>
      </c>
      <c r="S28" s="234" t="s">
        <v>498</v>
      </c>
      <c r="T28" s="234" t="s">
        <v>499</v>
      </c>
      <c r="U28" s="239"/>
    </row>
    <row r="29" spans="1:21" ht="83.25" customHeight="1" x14ac:dyDescent="0.25">
      <c r="A29" s="233">
        <v>5</v>
      </c>
      <c r="B29" s="234" t="s">
        <v>446</v>
      </c>
      <c r="C29" s="234" t="s">
        <v>446</v>
      </c>
      <c r="D29" s="235" t="s">
        <v>440</v>
      </c>
      <c r="E29" s="236" t="s">
        <v>462</v>
      </c>
      <c r="F29" s="235" t="s">
        <v>442</v>
      </c>
      <c r="G29" s="234" t="s">
        <v>457</v>
      </c>
      <c r="H29" s="234" t="s">
        <v>457</v>
      </c>
      <c r="I29" s="233">
        <v>1983</v>
      </c>
      <c r="J29" s="237"/>
      <c r="K29" s="233">
        <v>1985</v>
      </c>
      <c r="L29" s="233">
        <v>35</v>
      </c>
      <c r="M29" s="233">
        <v>35</v>
      </c>
      <c r="N29" s="233"/>
      <c r="O29" s="233"/>
      <c r="P29" s="238">
        <v>2006</v>
      </c>
      <c r="Q29" s="234" t="s">
        <v>581</v>
      </c>
      <c r="R29" s="234" t="s">
        <v>582</v>
      </c>
      <c r="S29" s="234" t="s">
        <v>498</v>
      </c>
      <c r="T29" s="234" t="s">
        <v>499</v>
      </c>
      <c r="U29" s="239"/>
    </row>
    <row r="30" spans="1:21" ht="83.25" customHeight="1" x14ac:dyDescent="0.25">
      <c r="A30" s="233">
        <v>6</v>
      </c>
      <c r="B30" s="234" t="s">
        <v>446</v>
      </c>
      <c r="C30" s="234" t="s">
        <v>446</v>
      </c>
      <c r="D30" s="235" t="s">
        <v>440</v>
      </c>
      <c r="E30" s="236" t="s">
        <v>462</v>
      </c>
      <c r="F30" s="235" t="s">
        <v>442</v>
      </c>
      <c r="G30" s="234" t="s">
        <v>458</v>
      </c>
      <c r="H30" s="234" t="s">
        <v>458</v>
      </c>
      <c r="I30" s="233">
        <v>1983</v>
      </c>
      <c r="J30" s="237"/>
      <c r="K30" s="233">
        <v>1985</v>
      </c>
      <c r="L30" s="233">
        <v>35</v>
      </c>
      <c r="M30" s="233">
        <v>35</v>
      </c>
      <c r="N30" s="233"/>
      <c r="O30" s="233"/>
      <c r="P30" s="238">
        <v>2018</v>
      </c>
      <c r="Q30" s="234" t="s">
        <v>581</v>
      </c>
      <c r="R30" s="234" t="s">
        <v>582</v>
      </c>
      <c r="S30" s="234" t="s">
        <v>498</v>
      </c>
      <c r="T30" s="234" t="s">
        <v>499</v>
      </c>
      <c r="U30" s="239"/>
    </row>
    <row r="31" spans="1:21" ht="83.25" customHeight="1" x14ac:dyDescent="0.25">
      <c r="A31" s="233">
        <v>7</v>
      </c>
      <c r="B31" s="234" t="s">
        <v>446</v>
      </c>
      <c r="C31" s="234" t="s">
        <v>446</v>
      </c>
      <c r="D31" s="235" t="s">
        <v>440</v>
      </c>
      <c r="E31" s="236" t="s">
        <v>462</v>
      </c>
      <c r="F31" s="235" t="s">
        <v>442</v>
      </c>
      <c r="G31" s="234" t="s">
        <v>459</v>
      </c>
      <c r="H31" s="234" t="s">
        <v>459</v>
      </c>
      <c r="I31" s="233">
        <v>1984</v>
      </c>
      <c r="J31" s="237"/>
      <c r="K31" s="233">
        <v>1985</v>
      </c>
      <c r="L31" s="233">
        <v>35</v>
      </c>
      <c r="M31" s="233">
        <v>35</v>
      </c>
      <c r="N31" s="233"/>
      <c r="O31" s="233"/>
      <c r="P31" s="238">
        <v>2007</v>
      </c>
      <c r="Q31" s="234" t="s">
        <v>581</v>
      </c>
      <c r="R31" s="234" t="s">
        <v>582</v>
      </c>
      <c r="S31" s="234" t="s">
        <v>498</v>
      </c>
      <c r="T31" s="234" t="s">
        <v>499</v>
      </c>
      <c r="U31" s="239"/>
    </row>
    <row r="32" spans="1:21" ht="83.25" customHeight="1" x14ac:dyDescent="0.25">
      <c r="A32" s="233">
        <v>8</v>
      </c>
      <c r="B32" s="234" t="s">
        <v>446</v>
      </c>
      <c r="C32" s="234" t="s">
        <v>446</v>
      </c>
      <c r="D32" s="235" t="s">
        <v>440</v>
      </c>
      <c r="E32" s="236" t="s">
        <v>462</v>
      </c>
      <c r="F32" s="235" t="s">
        <v>442</v>
      </c>
      <c r="G32" s="234" t="s">
        <v>460</v>
      </c>
      <c r="H32" s="234" t="s">
        <v>460</v>
      </c>
      <c r="I32" s="233">
        <v>1984</v>
      </c>
      <c r="J32" s="237"/>
      <c r="K32" s="233">
        <v>1985</v>
      </c>
      <c r="L32" s="233">
        <v>35</v>
      </c>
      <c r="M32" s="233">
        <v>35</v>
      </c>
      <c r="N32" s="233"/>
      <c r="O32" s="233"/>
      <c r="P32" s="238">
        <v>2006</v>
      </c>
      <c r="Q32" s="234" t="s">
        <v>581</v>
      </c>
      <c r="R32" s="234" t="s">
        <v>582</v>
      </c>
      <c r="S32" s="234" t="s">
        <v>498</v>
      </c>
      <c r="T32" s="234" t="s">
        <v>499</v>
      </c>
      <c r="U32" s="239"/>
    </row>
    <row r="33" spans="1:21" ht="83.25" customHeight="1" x14ac:dyDescent="0.25">
      <c r="A33" s="233">
        <v>9</v>
      </c>
      <c r="B33" s="234" t="s">
        <v>446</v>
      </c>
      <c r="C33" s="234" t="s">
        <v>446</v>
      </c>
      <c r="D33" s="235" t="s">
        <v>440</v>
      </c>
      <c r="E33" s="236" t="s">
        <v>462</v>
      </c>
      <c r="F33" s="235" t="s">
        <v>442</v>
      </c>
      <c r="G33" s="234" t="s">
        <v>461</v>
      </c>
      <c r="H33" s="234" t="s">
        <v>461</v>
      </c>
      <c r="I33" s="233">
        <v>1984</v>
      </c>
      <c r="J33" s="237"/>
      <c r="K33" s="233">
        <v>1985</v>
      </c>
      <c r="L33" s="233">
        <v>35</v>
      </c>
      <c r="M33" s="233">
        <v>35</v>
      </c>
      <c r="N33" s="233"/>
      <c r="O33" s="233"/>
      <c r="P33" s="238">
        <v>2006</v>
      </c>
      <c r="Q33" s="234" t="s">
        <v>581</v>
      </c>
      <c r="R33" s="234" t="s">
        <v>582</v>
      </c>
      <c r="S33" s="234" t="s">
        <v>498</v>
      </c>
      <c r="T33" s="234" t="s">
        <v>499</v>
      </c>
      <c r="U33" s="239"/>
    </row>
    <row r="34" spans="1:21" ht="84.75" customHeight="1" x14ac:dyDescent="0.25">
      <c r="A34" s="233">
        <v>10</v>
      </c>
      <c r="B34" s="234" t="s">
        <v>446</v>
      </c>
      <c r="C34" s="234" t="s">
        <v>446</v>
      </c>
      <c r="D34" s="235" t="s">
        <v>440</v>
      </c>
      <c r="E34" s="240" t="s">
        <v>470</v>
      </c>
      <c r="F34" s="241" t="s">
        <v>471</v>
      </c>
      <c r="G34" s="242" t="s">
        <v>472</v>
      </c>
      <c r="H34" s="242" t="s">
        <v>472</v>
      </c>
      <c r="I34" s="242">
        <v>1985</v>
      </c>
      <c r="J34" s="233"/>
      <c r="K34" s="233">
        <v>1985</v>
      </c>
      <c r="L34" s="233">
        <v>10</v>
      </c>
      <c r="M34" s="233">
        <v>10</v>
      </c>
      <c r="N34" s="233"/>
      <c r="O34" s="233"/>
      <c r="P34" s="233">
        <v>2016</v>
      </c>
      <c r="Q34" s="234" t="s">
        <v>581</v>
      </c>
      <c r="R34" s="234" t="s">
        <v>582</v>
      </c>
      <c r="S34" s="234" t="s">
        <v>498</v>
      </c>
      <c r="T34" s="234" t="s">
        <v>499</v>
      </c>
    </row>
    <row r="35" spans="1:21" ht="84.75" customHeight="1" x14ac:dyDescent="0.25">
      <c r="A35" s="233">
        <v>11</v>
      </c>
      <c r="B35" s="234" t="s">
        <v>446</v>
      </c>
      <c r="C35" s="234" t="s">
        <v>446</v>
      </c>
      <c r="D35" s="235" t="s">
        <v>440</v>
      </c>
      <c r="E35" s="240" t="s">
        <v>470</v>
      </c>
      <c r="F35" s="241" t="s">
        <v>471</v>
      </c>
      <c r="G35" s="242" t="s">
        <v>473</v>
      </c>
      <c r="H35" s="242" t="s">
        <v>473</v>
      </c>
      <c r="I35" s="242">
        <v>1985</v>
      </c>
      <c r="J35" s="233"/>
      <c r="K35" s="233">
        <v>1985</v>
      </c>
      <c r="L35" s="233">
        <v>10</v>
      </c>
      <c r="M35" s="233">
        <v>10</v>
      </c>
      <c r="N35" s="233"/>
      <c r="O35" s="233"/>
      <c r="P35" s="233">
        <v>2016</v>
      </c>
      <c r="Q35" s="234" t="s">
        <v>581</v>
      </c>
      <c r="R35" s="234" t="s">
        <v>582</v>
      </c>
      <c r="S35" s="234" t="s">
        <v>498</v>
      </c>
      <c r="T35" s="234" t="s">
        <v>499</v>
      </c>
    </row>
    <row r="36" spans="1:21" ht="84.75" customHeight="1" x14ac:dyDescent="0.25">
      <c r="A36" s="233">
        <v>12</v>
      </c>
      <c r="B36" s="234" t="s">
        <v>446</v>
      </c>
      <c r="C36" s="234" t="s">
        <v>446</v>
      </c>
      <c r="D36" s="235" t="s">
        <v>440</v>
      </c>
      <c r="E36" s="240" t="s">
        <v>470</v>
      </c>
      <c r="F36" s="241" t="s">
        <v>471</v>
      </c>
      <c r="G36" s="242" t="s">
        <v>474</v>
      </c>
      <c r="H36" s="242" t="s">
        <v>474</v>
      </c>
      <c r="I36" s="242">
        <v>1985</v>
      </c>
      <c r="J36" s="233"/>
      <c r="K36" s="233">
        <v>1985</v>
      </c>
      <c r="L36" s="233">
        <v>10</v>
      </c>
      <c r="M36" s="233">
        <v>10</v>
      </c>
      <c r="N36" s="233"/>
      <c r="O36" s="233"/>
      <c r="P36" s="233">
        <v>2016</v>
      </c>
      <c r="Q36" s="234" t="s">
        <v>581</v>
      </c>
      <c r="R36" s="234" t="s">
        <v>582</v>
      </c>
      <c r="S36" s="234" t="s">
        <v>498</v>
      </c>
      <c r="T36" s="234" t="s">
        <v>499</v>
      </c>
    </row>
    <row r="37" spans="1:21" ht="84.75" customHeight="1" x14ac:dyDescent="0.25">
      <c r="A37" s="233">
        <v>13</v>
      </c>
      <c r="B37" s="234" t="s">
        <v>446</v>
      </c>
      <c r="C37" s="234" t="s">
        <v>446</v>
      </c>
      <c r="D37" s="235" t="s">
        <v>440</v>
      </c>
      <c r="E37" s="240" t="s">
        <v>475</v>
      </c>
      <c r="F37" s="241" t="s">
        <v>471</v>
      </c>
      <c r="G37" s="242" t="s">
        <v>476</v>
      </c>
      <c r="H37" s="242" t="s">
        <v>476</v>
      </c>
      <c r="I37" s="242">
        <v>1985</v>
      </c>
      <c r="J37" s="233"/>
      <c r="K37" s="233">
        <v>1985</v>
      </c>
      <c r="L37" s="233">
        <v>10</v>
      </c>
      <c r="M37" s="233">
        <v>10</v>
      </c>
      <c r="N37" s="233"/>
      <c r="O37" s="233"/>
      <c r="P37" s="233">
        <v>2012</v>
      </c>
      <c r="Q37" s="234" t="s">
        <v>581</v>
      </c>
      <c r="R37" s="234" t="s">
        <v>582</v>
      </c>
      <c r="S37" s="234" t="s">
        <v>498</v>
      </c>
      <c r="T37" s="234" t="s">
        <v>499</v>
      </c>
    </row>
    <row r="38" spans="1:21" ht="84.75" customHeight="1" x14ac:dyDescent="0.25">
      <c r="A38" s="233">
        <v>14</v>
      </c>
      <c r="B38" s="234" t="s">
        <v>446</v>
      </c>
      <c r="C38" s="234" t="s">
        <v>446</v>
      </c>
      <c r="D38" s="235" t="s">
        <v>440</v>
      </c>
      <c r="E38" s="240" t="s">
        <v>475</v>
      </c>
      <c r="F38" s="241" t="s">
        <v>471</v>
      </c>
      <c r="G38" s="242" t="s">
        <v>477</v>
      </c>
      <c r="H38" s="242" t="s">
        <v>477</v>
      </c>
      <c r="I38" s="242">
        <v>1985</v>
      </c>
      <c r="J38" s="233"/>
      <c r="K38" s="233">
        <v>1985</v>
      </c>
      <c r="L38" s="233">
        <v>10</v>
      </c>
      <c r="M38" s="233">
        <v>10</v>
      </c>
      <c r="N38" s="233"/>
      <c r="O38" s="233"/>
      <c r="P38" s="233" t="s">
        <v>478</v>
      </c>
      <c r="Q38" s="234" t="s">
        <v>581</v>
      </c>
      <c r="R38" s="234" t="s">
        <v>582</v>
      </c>
      <c r="S38" s="234" t="s">
        <v>498</v>
      </c>
      <c r="T38" s="234" t="s">
        <v>499</v>
      </c>
    </row>
    <row r="39" spans="1:21" ht="84.75" customHeight="1" x14ac:dyDescent="0.25">
      <c r="A39" s="233">
        <v>15</v>
      </c>
      <c r="B39" s="234" t="s">
        <v>446</v>
      </c>
      <c r="C39" s="234" t="s">
        <v>446</v>
      </c>
      <c r="D39" s="235" t="s">
        <v>440</v>
      </c>
      <c r="E39" s="240" t="s">
        <v>475</v>
      </c>
      <c r="F39" s="241" t="s">
        <v>471</v>
      </c>
      <c r="G39" s="242" t="s">
        <v>479</v>
      </c>
      <c r="H39" s="242" t="s">
        <v>479</v>
      </c>
      <c r="I39" s="242">
        <v>1985</v>
      </c>
      <c r="J39" s="233"/>
      <c r="K39" s="233">
        <v>1985</v>
      </c>
      <c r="L39" s="233">
        <v>10</v>
      </c>
      <c r="M39" s="233">
        <v>10</v>
      </c>
      <c r="N39" s="233"/>
      <c r="O39" s="233"/>
      <c r="P39" s="233" t="s">
        <v>478</v>
      </c>
      <c r="Q39" s="234" t="s">
        <v>581</v>
      </c>
      <c r="R39" s="234" t="s">
        <v>582</v>
      </c>
      <c r="S39" s="234" t="s">
        <v>498</v>
      </c>
      <c r="T39" s="234" t="s">
        <v>499</v>
      </c>
    </row>
    <row r="40" spans="1:21" ht="84.75" customHeight="1" x14ac:dyDescent="0.25">
      <c r="A40" s="233">
        <v>16</v>
      </c>
      <c r="B40" s="234" t="s">
        <v>446</v>
      </c>
      <c r="C40" s="234" t="s">
        <v>446</v>
      </c>
      <c r="D40" s="235" t="s">
        <v>440</v>
      </c>
      <c r="E40" s="240" t="s">
        <v>475</v>
      </c>
      <c r="F40" s="241" t="s">
        <v>471</v>
      </c>
      <c r="G40" s="242" t="s">
        <v>480</v>
      </c>
      <c r="H40" s="242" t="s">
        <v>480</v>
      </c>
      <c r="I40" s="242">
        <v>1985</v>
      </c>
      <c r="J40" s="233"/>
      <c r="K40" s="233">
        <v>1985</v>
      </c>
      <c r="L40" s="233">
        <v>10</v>
      </c>
      <c r="M40" s="233">
        <v>10</v>
      </c>
      <c r="N40" s="233"/>
      <c r="O40" s="233"/>
      <c r="P40" s="233">
        <v>2016</v>
      </c>
      <c r="Q40" s="234" t="s">
        <v>581</v>
      </c>
      <c r="R40" s="234" t="s">
        <v>582</v>
      </c>
      <c r="S40" s="234" t="s">
        <v>498</v>
      </c>
      <c r="T40" s="234" t="s">
        <v>499</v>
      </c>
    </row>
    <row r="41" spans="1:21" ht="84.75" customHeight="1" x14ac:dyDescent="0.25">
      <c r="A41" s="233">
        <v>17</v>
      </c>
      <c r="B41" s="234" t="s">
        <v>446</v>
      </c>
      <c r="C41" s="234" t="s">
        <v>446</v>
      </c>
      <c r="D41" s="235" t="s">
        <v>440</v>
      </c>
      <c r="E41" s="240" t="s">
        <v>475</v>
      </c>
      <c r="F41" s="241" t="s">
        <v>471</v>
      </c>
      <c r="G41" s="242" t="s">
        <v>481</v>
      </c>
      <c r="H41" s="242" t="s">
        <v>481</v>
      </c>
      <c r="I41" s="242">
        <v>1985</v>
      </c>
      <c r="J41" s="233"/>
      <c r="K41" s="233">
        <v>1985</v>
      </c>
      <c r="L41" s="233">
        <v>10</v>
      </c>
      <c r="M41" s="233">
        <v>10</v>
      </c>
      <c r="N41" s="233"/>
      <c r="O41" s="233"/>
      <c r="P41" s="233" t="s">
        <v>478</v>
      </c>
      <c r="Q41" s="234" t="s">
        <v>581</v>
      </c>
      <c r="R41" s="234" t="s">
        <v>582</v>
      </c>
      <c r="S41" s="234" t="s">
        <v>498</v>
      </c>
      <c r="T41" s="234" t="s">
        <v>499</v>
      </c>
    </row>
    <row r="42" spans="1:21" ht="84.75" customHeight="1" x14ac:dyDescent="0.25">
      <c r="A42" s="233">
        <v>18</v>
      </c>
      <c r="B42" s="234" t="s">
        <v>446</v>
      </c>
      <c r="C42" s="234" t="s">
        <v>446</v>
      </c>
      <c r="D42" s="235" t="s">
        <v>440</v>
      </c>
      <c r="E42" s="240" t="s">
        <v>475</v>
      </c>
      <c r="F42" s="241" t="s">
        <v>471</v>
      </c>
      <c r="G42" s="242" t="s">
        <v>482</v>
      </c>
      <c r="H42" s="242" t="s">
        <v>482</v>
      </c>
      <c r="I42" s="242">
        <v>1985</v>
      </c>
      <c r="J42" s="233"/>
      <c r="K42" s="233">
        <v>1985</v>
      </c>
      <c r="L42" s="233">
        <v>10</v>
      </c>
      <c r="M42" s="233">
        <v>10</v>
      </c>
      <c r="N42" s="233"/>
      <c r="O42" s="233"/>
      <c r="P42" s="233">
        <v>2012</v>
      </c>
      <c r="Q42" s="234" t="s">
        <v>581</v>
      </c>
      <c r="R42" s="234" t="s">
        <v>582</v>
      </c>
      <c r="S42" s="234" t="s">
        <v>498</v>
      </c>
      <c r="T42" s="234" t="s">
        <v>499</v>
      </c>
    </row>
    <row r="43" spans="1:21" ht="84.75" customHeight="1" x14ac:dyDescent="0.25">
      <c r="A43" s="233">
        <v>19</v>
      </c>
      <c r="B43" s="234" t="s">
        <v>446</v>
      </c>
      <c r="C43" s="234" t="s">
        <v>446</v>
      </c>
      <c r="D43" s="235" t="s">
        <v>440</v>
      </c>
      <c r="E43" s="240" t="s">
        <v>475</v>
      </c>
      <c r="F43" s="241" t="s">
        <v>471</v>
      </c>
      <c r="G43" s="242" t="s">
        <v>483</v>
      </c>
      <c r="H43" s="242" t="s">
        <v>483</v>
      </c>
      <c r="I43" s="242">
        <v>1985</v>
      </c>
      <c r="J43" s="233"/>
      <c r="K43" s="233">
        <v>1985</v>
      </c>
      <c r="L43" s="233">
        <v>10</v>
      </c>
      <c r="M43" s="233">
        <v>10</v>
      </c>
      <c r="N43" s="233"/>
      <c r="O43" s="233"/>
      <c r="P43" s="233" t="s">
        <v>478</v>
      </c>
      <c r="Q43" s="234" t="s">
        <v>581</v>
      </c>
      <c r="R43" s="234" t="s">
        <v>582</v>
      </c>
      <c r="S43" s="234" t="s">
        <v>498</v>
      </c>
      <c r="T43" s="234" t="s">
        <v>499</v>
      </c>
    </row>
    <row r="44" spans="1:21" ht="84.75" customHeight="1" x14ac:dyDescent="0.25">
      <c r="A44" s="233">
        <v>20</v>
      </c>
      <c r="B44" s="234" t="s">
        <v>446</v>
      </c>
      <c r="C44" s="234" t="s">
        <v>446</v>
      </c>
      <c r="D44" s="235" t="s">
        <v>440</v>
      </c>
      <c r="E44" s="240" t="s">
        <v>475</v>
      </c>
      <c r="F44" s="241" t="s">
        <v>471</v>
      </c>
      <c r="G44" s="242" t="s">
        <v>484</v>
      </c>
      <c r="H44" s="242" t="s">
        <v>484</v>
      </c>
      <c r="I44" s="242">
        <v>1985</v>
      </c>
      <c r="J44" s="233"/>
      <c r="K44" s="233">
        <v>1985</v>
      </c>
      <c r="L44" s="233">
        <v>10</v>
      </c>
      <c r="M44" s="233">
        <v>10</v>
      </c>
      <c r="N44" s="233"/>
      <c r="O44" s="233"/>
      <c r="P44" s="233" t="s">
        <v>478</v>
      </c>
      <c r="Q44" s="234" t="s">
        <v>581</v>
      </c>
      <c r="R44" s="234" t="s">
        <v>582</v>
      </c>
      <c r="S44" s="234" t="s">
        <v>498</v>
      </c>
      <c r="T44" s="234" t="s">
        <v>499</v>
      </c>
    </row>
    <row r="45" spans="1:21" ht="84.75" customHeight="1" x14ac:dyDescent="0.25">
      <c r="A45" s="233">
        <v>21</v>
      </c>
      <c r="B45" s="234" t="s">
        <v>446</v>
      </c>
      <c r="C45" s="234" t="s">
        <v>446</v>
      </c>
      <c r="D45" s="235" t="s">
        <v>440</v>
      </c>
      <c r="E45" s="240" t="s">
        <v>475</v>
      </c>
      <c r="F45" s="241" t="s">
        <v>471</v>
      </c>
      <c r="G45" s="242" t="s">
        <v>485</v>
      </c>
      <c r="H45" s="242" t="s">
        <v>485</v>
      </c>
      <c r="I45" s="242">
        <v>1985</v>
      </c>
      <c r="J45" s="233"/>
      <c r="K45" s="233">
        <v>1985</v>
      </c>
      <c r="L45" s="233">
        <v>10</v>
      </c>
      <c r="M45" s="233">
        <v>10</v>
      </c>
      <c r="N45" s="233"/>
      <c r="O45" s="233"/>
      <c r="P45" s="233">
        <v>2012</v>
      </c>
      <c r="Q45" s="234" t="s">
        <v>581</v>
      </c>
      <c r="R45" s="234" t="s">
        <v>582</v>
      </c>
      <c r="S45" s="234" t="s">
        <v>498</v>
      </c>
      <c r="T45" s="234" t="s">
        <v>499</v>
      </c>
    </row>
    <row r="46" spans="1:21" ht="84.75" customHeight="1" x14ac:dyDescent="0.25">
      <c r="A46" s="233">
        <v>22</v>
      </c>
      <c r="B46" s="234" t="s">
        <v>446</v>
      </c>
      <c r="C46" s="234" t="s">
        <v>446</v>
      </c>
      <c r="D46" s="235" t="s">
        <v>440</v>
      </c>
      <c r="E46" s="240" t="s">
        <v>475</v>
      </c>
      <c r="F46" s="241" t="s">
        <v>471</v>
      </c>
      <c r="G46" s="242" t="s">
        <v>486</v>
      </c>
      <c r="H46" s="242" t="s">
        <v>486</v>
      </c>
      <c r="I46" s="242">
        <v>1985</v>
      </c>
      <c r="J46" s="233"/>
      <c r="K46" s="233">
        <v>1985</v>
      </c>
      <c r="L46" s="233">
        <v>10</v>
      </c>
      <c r="M46" s="233">
        <v>10</v>
      </c>
      <c r="N46" s="233"/>
      <c r="O46" s="233"/>
      <c r="P46" s="233">
        <v>2012</v>
      </c>
      <c r="Q46" s="234" t="s">
        <v>581</v>
      </c>
      <c r="R46" s="234" t="s">
        <v>582</v>
      </c>
      <c r="S46" s="234" t="s">
        <v>498</v>
      </c>
      <c r="T46" s="234" t="s">
        <v>499</v>
      </c>
    </row>
    <row r="47" spans="1:21" ht="84.75" customHeight="1" x14ac:dyDescent="0.25">
      <c r="A47" s="233">
        <v>23</v>
      </c>
      <c r="B47" s="234" t="s">
        <v>446</v>
      </c>
      <c r="C47" s="234" t="s">
        <v>446</v>
      </c>
      <c r="D47" s="235" t="s">
        <v>440</v>
      </c>
      <c r="E47" s="240" t="s">
        <v>475</v>
      </c>
      <c r="F47" s="241" t="s">
        <v>471</v>
      </c>
      <c r="G47" s="242" t="s">
        <v>487</v>
      </c>
      <c r="H47" s="242" t="s">
        <v>487</v>
      </c>
      <c r="I47" s="242">
        <v>1985</v>
      </c>
      <c r="J47" s="233"/>
      <c r="K47" s="233">
        <v>1985</v>
      </c>
      <c r="L47" s="233">
        <v>10</v>
      </c>
      <c r="M47" s="233">
        <v>10</v>
      </c>
      <c r="N47" s="233"/>
      <c r="O47" s="233"/>
      <c r="P47" s="233" t="s">
        <v>478</v>
      </c>
      <c r="Q47" s="234" t="s">
        <v>581</v>
      </c>
      <c r="R47" s="234" t="s">
        <v>582</v>
      </c>
      <c r="S47" s="234" t="s">
        <v>498</v>
      </c>
      <c r="T47" s="234" t="s">
        <v>499</v>
      </c>
    </row>
    <row r="48" spans="1:21" ht="84.75" customHeight="1" x14ac:dyDescent="0.25">
      <c r="A48" s="233">
        <v>24</v>
      </c>
      <c r="B48" s="234" t="s">
        <v>446</v>
      </c>
      <c r="C48" s="234" t="s">
        <v>446</v>
      </c>
      <c r="D48" s="235" t="s">
        <v>440</v>
      </c>
      <c r="E48" s="240" t="s">
        <v>475</v>
      </c>
      <c r="F48" s="241" t="s">
        <v>471</v>
      </c>
      <c r="G48" s="242" t="s">
        <v>488</v>
      </c>
      <c r="H48" s="242" t="s">
        <v>488</v>
      </c>
      <c r="I48" s="242">
        <v>1985</v>
      </c>
      <c r="J48" s="233"/>
      <c r="K48" s="233">
        <v>1985</v>
      </c>
      <c r="L48" s="233">
        <v>10</v>
      </c>
      <c r="M48" s="233">
        <v>10</v>
      </c>
      <c r="N48" s="233"/>
      <c r="O48" s="233"/>
      <c r="P48" s="233" t="s">
        <v>478</v>
      </c>
      <c r="Q48" s="234" t="s">
        <v>581</v>
      </c>
      <c r="R48" s="234" t="s">
        <v>582</v>
      </c>
      <c r="S48" s="234" t="s">
        <v>498</v>
      </c>
      <c r="T48" s="234" t="s">
        <v>499</v>
      </c>
    </row>
    <row r="49" spans="1:113" ht="84.75" customHeight="1" x14ac:dyDescent="0.25">
      <c r="A49" s="233">
        <v>25</v>
      </c>
      <c r="B49" s="234" t="s">
        <v>446</v>
      </c>
      <c r="C49" s="234" t="s">
        <v>446</v>
      </c>
      <c r="D49" s="235" t="s">
        <v>440</v>
      </c>
      <c r="E49" s="240" t="s">
        <v>475</v>
      </c>
      <c r="F49" s="241" t="s">
        <v>471</v>
      </c>
      <c r="G49" s="242" t="s">
        <v>489</v>
      </c>
      <c r="H49" s="242" t="s">
        <v>489</v>
      </c>
      <c r="I49" s="242">
        <v>1985</v>
      </c>
      <c r="J49" s="233"/>
      <c r="K49" s="233">
        <v>1985</v>
      </c>
      <c r="L49" s="233">
        <v>10</v>
      </c>
      <c r="M49" s="233">
        <v>10</v>
      </c>
      <c r="N49" s="233"/>
      <c r="O49" s="233"/>
      <c r="P49" s="233" t="s">
        <v>478</v>
      </c>
      <c r="Q49" s="234" t="s">
        <v>581</v>
      </c>
      <c r="R49" s="234" t="s">
        <v>582</v>
      </c>
      <c r="S49" s="234" t="s">
        <v>498</v>
      </c>
      <c r="T49" s="234" t="s">
        <v>499</v>
      </c>
    </row>
    <row r="50" spans="1:113" ht="84.75" customHeight="1" x14ac:dyDescent="0.25">
      <c r="A50" s="233">
        <v>26</v>
      </c>
      <c r="B50" s="234" t="s">
        <v>446</v>
      </c>
      <c r="C50" s="234" t="s">
        <v>446</v>
      </c>
      <c r="D50" s="235" t="s">
        <v>440</v>
      </c>
      <c r="E50" s="240" t="s">
        <v>475</v>
      </c>
      <c r="F50" s="241" t="s">
        <v>471</v>
      </c>
      <c r="G50" s="242" t="s">
        <v>490</v>
      </c>
      <c r="H50" s="242" t="s">
        <v>490</v>
      </c>
      <c r="I50" s="242">
        <v>1985</v>
      </c>
      <c r="J50" s="233"/>
      <c r="K50" s="233">
        <v>1985</v>
      </c>
      <c r="L50" s="233">
        <v>10</v>
      </c>
      <c r="M50" s="233">
        <v>10</v>
      </c>
      <c r="N50" s="233"/>
      <c r="O50" s="233"/>
      <c r="P50" s="233" t="s">
        <v>478</v>
      </c>
      <c r="Q50" s="234" t="s">
        <v>581</v>
      </c>
      <c r="R50" s="234" t="s">
        <v>582</v>
      </c>
      <c r="S50" s="234" t="s">
        <v>498</v>
      </c>
      <c r="T50" s="234" t="s">
        <v>499</v>
      </c>
    </row>
    <row r="51" spans="1:113" ht="84.75" customHeight="1" x14ac:dyDescent="0.25">
      <c r="A51" s="233">
        <v>27</v>
      </c>
      <c r="B51" s="234" t="s">
        <v>446</v>
      </c>
      <c r="C51" s="234" t="s">
        <v>446</v>
      </c>
      <c r="D51" s="235" t="s">
        <v>440</v>
      </c>
      <c r="E51" s="240" t="s">
        <v>475</v>
      </c>
      <c r="F51" s="241" t="s">
        <v>471</v>
      </c>
      <c r="G51" s="242" t="s">
        <v>491</v>
      </c>
      <c r="H51" s="242" t="s">
        <v>491</v>
      </c>
      <c r="I51" s="242">
        <v>1985</v>
      </c>
      <c r="J51" s="233"/>
      <c r="K51" s="233">
        <v>1985</v>
      </c>
      <c r="L51" s="233">
        <v>10</v>
      </c>
      <c r="M51" s="233">
        <v>10</v>
      </c>
      <c r="N51" s="233"/>
      <c r="O51" s="233"/>
      <c r="P51" s="233" t="s">
        <v>478</v>
      </c>
      <c r="Q51" s="234" t="s">
        <v>581</v>
      </c>
      <c r="R51" s="234" t="s">
        <v>582</v>
      </c>
      <c r="S51" s="234" t="s">
        <v>498</v>
      </c>
      <c r="T51" s="234" t="s">
        <v>499</v>
      </c>
    </row>
    <row r="52" spans="1:113" ht="23.25" customHeight="1" x14ac:dyDescent="0.25"/>
    <row r="53" spans="1:113" s="243" customFormat="1" ht="26.25" customHeight="1" x14ac:dyDescent="0.2">
      <c r="B53" s="244"/>
      <c r="C53" s="244"/>
      <c r="K53" s="244"/>
    </row>
    <row r="54" spans="1:113" s="243" customFormat="1" x14ac:dyDescent="0.25">
      <c r="B54" s="245" t="s">
        <v>108</v>
      </c>
      <c r="C54" s="245"/>
      <c r="D54" s="245"/>
      <c r="E54" s="245"/>
      <c r="F54" s="245"/>
      <c r="G54" s="245"/>
      <c r="H54" s="245"/>
      <c r="I54" s="245"/>
      <c r="J54" s="245"/>
      <c r="K54" s="245"/>
      <c r="L54" s="245"/>
      <c r="M54" s="245"/>
      <c r="N54" s="245"/>
      <c r="O54" s="245"/>
      <c r="P54" s="245"/>
      <c r="Q54" s="245"/>
      <c r="R54" s="245"/>
    </row>
    <row r="55" spans="1:113" x14ac:dyDescent="0.25">
      <c r="B55" s="347" t="s">
        <v>421</v>
      </c>
      <c r="C55" s="347"/>
      <c r="D55" s="347"/>
      <c r="E55" s="347"/>
      <c r="F55" s="347"/>
      <c r="G55" s="347"/>
      <c r="H55" s="347"/>
      <c r="I55" s="347"/>
      <c r="J55" s="347"/>
      <c r="K55" s="347"/>
      <c r="L55" s="347"/>
      <c r="M55" s="347"/>
      <c r="N55" s="347"/>
      <c r="O55" s="347"/>
      <c r="P55" s="347"/>
      <c r="Q55" s="347"/>
      <c r="R55" s="347"/>
    </row>
    <row r="56" spans="1:113" x14ac:dyDescent="0.25">
      <c r="B56" s="245"/>
      <c r="C56" s="245"/>
      <c r="D56" s="245"/>
      <c r="E56" s="245"/>
      <c r="F56" s="245"/>
      <c r="G56" s="245"/>
      <c r="H56" s="245"/>
      <c r="I56" s="245"/>
      <c r="J56" s="245"/>
      <c r="K56" s="245"/>
      <c r="L56" s="245"/>
      <c r="M56" s="245"/>
      <c r="N56" s="245"/>
      <c r="O56" s="245"/>
      <c r="P56" s="245"/>
      <c r="Q56" s="245"/>
      <c r="R56" s="245"/>
      <c r="S56" s="245"/>
      <c r="T56" s="245"/>
      <c r="U56" s="245"/>
      <c r="V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row>
    <row r="57" spans="1:113" x14ac:dyDescent="0.25">
      <c r="B57" s="246" t="s">
        <v>385</v>
      </c>
      <c r="C57" s="246"/>
      <c r="D57" s="246"/>
      <c r="E57" s="246"/>
      <c r="F57" s="247"/>
      <c r="G57" s="247"/>
      <c r="H57" s="246"/>
      <c r="I57" s="246"/>
      <c r="J57" s="246"/>
      <c r="K57" s="246"/>
      <c r="L57" s="246"/>
      <c r="M57" s="246"/>
      <c r="N57" s="246"/>
      <c r="O57" s="246"/>
      <c r="P57" s="246"/>
      <c r="Q57" s="246"/>
      <c r="R57" s="246"/>
      <c r="S57" s="248"/>
      <c r="T57" s="248"/>
      <c r="U57" s="248"/>
      <c r="V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row>
    <row r="58" spans="1:113" x14ac:dyDescent="0.25">
      <c r="B58" s="246" t="s">
        <v>107</v>
      </c>
      <c r="C58" s="246"/>
      <c r="D58" s="246"/>
      <c r="E58" s="246"/>
      <c r="F58" s="247"/>
      <c r="G58" s="247"/>
      <c r="H58" s="246"/>
      <c r="I58" s="246"/>
      <c r="J58" s="246"/>
      <c r="K58" s="246"/>
      <c r="L58" s="246"/>
      <c r="M58" s="246"/>
      <c r="N58" s="246"/>
      <c r="O58" s="246"/>
      <c r="P58" s="246"/>
      <c r="Q58" s="246"/>
      <c r="R58" s="246"/>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row>
    <row r="59" spans="1:113" s="247" customFormat="1" x14ac:dyDescent="0.25">
      <c r="B59" s="246" t="s">
        <v>106</v>
      </c>
      <c r="C59" s="246"/>
      <c r="D59" s="246"/>
      <c r="E59" s="246"/>
      <c r="H59" s="246"/>
      <c r="I59" s="246"/>
      <c r="J59" s="246"/>
      <c r="K59" s="246"/>
      <c r="L59" s="246"/>
      <c r="M59" s="246"/>
      <c r="N59" s="246"/>
      <c r="O59" s="246"/>
      <c r="P59" s="246"/>
      <c r="Q59" s="246"/>
      <c r="R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c r="CR59" s="249"/>
      <c r="CS59" s="249"/>
      <c r="CT59" s="249"/>
      <c r="CU59" s="249"/>
      <c r="CV59" s="249"/>
      <c r="CW59" s="249"/>
      <c r="CX59" s="249"/>
      <c r="CY59" s="249"/>
      <c r="CZ59" s="249"/>
      <c r="DA59" s="249"/>
      <c r="DB59" s="249"/>
      <c r="DC59" s="249"/>
      <c r="DD59" s="249"/>
      <c r="DE59" s="249"/>
      <c r="DF59" s="249"/>
      <c r="DG59" s="249"/>
      <c r="DH59" s="249"/>
      <c r="DI59" s="249"/>
    </row>
    <row r="60" spans="1:113" s="247" customFormat="1" x14ac:dyDescent="0.25">
      <c r="B60" s="246" t="s">
        <v>105</v>
      </c>
      <c r="C60" s="246"/>
      <c r="D60" s="246"/>
      <c r="E60" s="246"/>
      <c r="H60" s="246"/>
      <c r="I60" s="246"/>
      <c r="J60" s="246"/>
      <c r="K60" s="246"/>
      <c r="L60" s="246"/>
      <c r="M60" s="246"/>
      <c r="N60" s="246"/>
      <c r="O60" s="246"/>
      <c r="P60" s="246"/>
      <c r="Q60" s="246"/>
      <c r="R60" s="246"/>
      <c r="S60" s="246"/>
      <c r="T60" s="246"/>
      <c r="U60" s="246"/>
      <c r="V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c r="CU60" s="249"/>
      <c r="CV60" s="249"/>
      <c r="CW60" s="249"/>
      <c r="CX60" s="249"/>
      <c r="CY60" s="249"/>
      <c r="CZ60" s="249"/>
      <c r="DA60" s="249"/>
      <c r="DB60" s="249"/>
      <c r="DC60" s="249"/>
      <c r="DD60" s="249"/>
      <c r="DE60" s="249"/>
      <c r="DF60" s="249"/>
      <c r="DG60" s="249"/>
      <c r="DH60" s="249"/>
      <c r="DI60" s="249"/>
    </row>
    <row r="61" spans="1:113" s="247" customFormat="1" x14ac:dyDescent="0.25">
      <c r="B61" s="246" t="s">
        <v>104</v>
      </c>
      <c r="C61" s="246"/>
      <c r="D61" s="246"/>
      <c r="E61" s="246"/>
      <c r="H61" s="246"/>
      <c r="I61" s="246"/>
      <c r="J61" s="246"/>
      <c r="K61" s="246"/>
      <c r="L61" s="246"/>
      <c r="M61" s="246"/>
      <c r="N61" s="246"/>
      <c r="O61" s="246"/>
      <c r="P61" s="246"/>
      <c r="Q61" s="246"/>
      <c r="R61" s="246"/>
      <c r="S61" s="246"/>
      <c r="T61" s="246"/>
      <c r="U61" s="246"/>
      <c r="V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9"/>
      <c r="BL61" s="249"/>
      <c r="BM61" s="249"/>
      <c r="BN61" s="249"/>
      <c r="BO61" s="249"/>
      <c r="BP61" s="249"/>
      <c r="BQ61" s="249"/>
      <c r="BR61" s="249"/>
      <c r="BS61" s="249"/>
      <c r="BT61" s="249"/>
      <c r="BU61" s="249"/>
      <c r="BV61" s="249"/>
      <c r="BW61" s="249"/>
      <c r="BX61" s="249"/>
      <c r="BY61" s="249"/>
      <c r="BZ61" s="249"/>
      <c r="CA61" s="249"/>
      <c r="CB61" s="249"/>
      <c r="CC61" s="249"/>
      <c r="CD61" s="249"/>
      <c r="CE61" s="249"/>
      <c r="CF61" s="249"/>
      <c r="CG61" s="249"/>
      <c r="CH61" s="249"/>
      <c r="CI61" s="249"/>
      <c r="CJ61" s="249"/>
      <c r="CK61" s="249"/>
      <c r="CL61" s="249"/>
      <c r="CM61" s="249"/>
      <c r="CN61" s="249"/>
      <c r="CO61" s="249"/>
      <c r="CP61" s="249"/>
      <c r="CQ61" s="249"/>
      <c r="CR61" s="249"/>
      <c r="CS61" s="249"/>
      <c r="CT61" s="249"/>
      <c r="CU61" s="249"/>
      <c r="CV61" s="249"/>
      <c r="CW61" s="249"/>
      <c r="CX61" s="249"/>
      <c r="CY61" s="249"/>
      <c r="CZ61" s="249"/>
      <c r="DA61" s="249"/>
      <c r="DB61" s="249"/>
      <c r="DC61" s="249"/>
      <c r="DD61" s="249"/>
      <c r="DE61" s="249"/>
      <c r="DF61" s="249"/>
      <c r="DG61" s="249"/>
      <c r="DH61" s="249"/>
      <c r="DI61" s="249"/>
    </row>
    <row r="62" spans="1:113" s="247" customFormat="1" x14ac:dyDescent="0.25">
      <c r="B62" s="246" t="s">
        <v>103</v>
      </c>
      <c r="C62" s="246"/>
      <c r="D62" s="246"/>
      <c r="E62" s="246"/>
      <c r="H62" s="246"/>
      <c r="I62" s="246"/>
      <c r="J62" s="246"/>
      <c r="K62" s="246"/>
      <c r="L62" s="246"/>
      <c r="M62" s="246"/>
      <c r="N62" s="246"/>
      <c r="O62" s="246"/>
      <c r="P62" s="246"/>
      <c r="Q62" s="246"/>
      <c r="R62" s="246"/>
      <c r="S62" s="246"/>
      <c r="T62" s="246"/>
      <c r="U62" s="246"/>
      <c r="V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9"/>
      <c r="BL62" s="249"/>
      <c r="BM62" s="249"/>
      <c r="BN62" s="249"/>
      <c r="BO62" s="249"/>
      <c r="BP62" s="249"/>
      <c r="BQ62" s="249"/>
      <c r="BR62" s="249"/>
      <c r="BS62" s="249"/>
      <c r="BT62" s="249"/>
      <c r="BU62" s="249"/>
      <c r="BV62" s="249"/>
      <c r="BW62" s="249"/>
      <c r="BX62" s="249"/>
      <c r="BY62" s="249"/>
      <c r="BZ62" s="249"/>
      <c r="CA62" s="249"/>
      <c r="CB62" s="249"/>
      <c r="CC62" s="249"/>
      <c r="CD62" s="249"/>
      <c r="CE62" s="249"/>
      <c r="CF62" s="249"/>
      <c r="CG62" s="249"/>
      <c r="CH62" s="249"/>
      <c r="CI62" s="249"/>
      <c r="CJ62" s="249"/>
      <c r="CK62" s="249"/>
      <c r="CL62" s="249"/>
      <c r="CM62" s="249"/>
      <c r="CN62" s="249"/>
      <c r="CO62" s="249"/>
      <c r="CP62" s="249"/>
      <c r="CQ62" s="249"/>
      <c r="CR62" s="249"/>
      <c r="CS62" s="249"/>
      <c r="CT62" s="249"/>
      <c r="CU62" s="249"/>
      <c r="CV62" s="249"/>
      <c r="CW62" s="249"/>
      <c r="CX62" s="249"/>
      <c r="CY62" s="249"/>
      <c r="CZ62" s="249"/>
      <c r="DA62" s="249"/>
      <c r="DB62" s="249"/>
      <c r="DC62" s="249"/>
      <c r="DD62" s="249"/>
      <c r="DE62" s="249"/>
      <c r="DF62" s="249"/>
      <c r="DG62" s="249"/>
      <c r="DH62" s="249"/>
      <c r="DI62" s="249"/>
    </row>
    <row r="63" spans="1:113" s="247" customFormat="1" x14ac:dyDescent="0.25">
      <c r="B63" s="246" t="s">
        <v>102</v>
      </c>
      <c r="C63" s="246"/>
      <c r="D63" s="246"/>
      <c r="E63" s="246"/>
      <c r="H63" s="246"/>
      <c r="I63" s="246"/>
      <c r="J63" s="246"/>
      <c r="K63" s="246"/>
      <c r="L63" s="246"/>
      <c r="M63" s="246"/>
      <c r="N63" s="246"/>
      <c r="O63" s="246"/>
      <c r="P63" s="246"/>
      <c r="Q63" s="246"/>
      <c r="R63" s="246"/>
      <c r="S63" s="246"/>
      <c r="T63" s="246"/>
      <c r="U63" s="246"/>
      <c r="V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9"/>
      <c r="BL63" s="249"/>
      <c r="BM63" s="249"/>
      <c r="BN63" s="249"/>
      <c r="BO63" s="249"/>
      <c r="BP63" s="249"/>
      <c r="BQ63" s="249"/>
      <c r="BR63" s="249"/>
      <c r="BS63" s="249"/>
      <c r="BT63" s="249"/>
      <c r="BU63" s="249"/>
      <c r="BV63" s="249"/>
      <c r="BW63" s="249"/>
      <c r="BX63" s="249"/>
      <c r="BY63" s="249"/>
      <c r="BZ63" s="249"/>
      <c r="CA63" s="249"/>
      <c r="CB63" s="249"/>
      <c r="CC63" s="249"/>
      <c r="CD63" s="249"/>
      <c r="CE63" s="249"/>
      <c r="CF63" s="249"/>
      <c r="CG63" s="249"/>
      <c r="CH63" s="249"/>
      <c r="CI63" s="249"/>
      <c r="CJ63" s="249"/>
      <c r="CK63" s="249"/>
      <c r="CL63" s="249"/>
      <c r="CM63" s="249"/>
      <c r="CN63" s="249"/>
      <c r="CO63" s="249"/>
      <c r="CP63" s="249"/>
      <c r="CQ63" s="249"/>
      <c r="CR63" s="249"/>
      <c r="CS63" s="249"/>
      <c r="CT63" s="249"/>
      <c r="CU63" s="249"/>
      <c r="CV63" s="249"/>
      <c r="CW63" s="249"/>
      <c r="CX63" s="249"/>
      <c r="CY63" s="249"/>
      <c r="CZ63" s="249"/>
      <c r="DA63" s="249"/>
      <c r="DB63" s="249"/>
      <c r="DC63" s="249"/>
      <c r="DD63" s="249"/>
      <c r="DE63" s="249"/>
      <c r="DF63" s="249"/>
      <c r="DG63" s="249"/>
      <c r="DH63" s="249"/>
      <c r="DI63" s="249"/>
    </row>
    <row r="64" spans="1:113" s="247" customFormat="1" x14ac:dyDescent="0.25">
      <c r="B64" s="246" t="s">
        <v>101</v>
      </c>
      <c r="C64" s="246"/>
      <c r="D64" s="246"/>
      <c r="E64" s="246"/>
      <c r="H64" s="246"/>
      <c r="I64" s="246"/>
      <c r="J64" s="246"/>
      <c r="K64" s="246"/>
      <c r="L64" s="246"/>
      <c r="M64" s="246"/>
      <c r="N64" s="246"/>
      <c r="O64" s="246"/>
      <c r="P64" s="246"/>
      <c r="Q64" s="246"/>
      <c r="R64" s="246"/>
      <c r="S64" s="246"/>
      <c r="T64" s="246"/>
      <c r="U64" s="246"/>
      <c r="V64" s="246"/>
      <c r="AN64" s="246"/>
      <c r="AO64" s="246"/>
      <c r="AP64" s="246"/>
      <c r="AQ64" s="246"/>
      <c r="AR64" s="246"/>
      <c r="AS64" s="246"/>
      <c r="AT64" s="246"/>
      <c r="AU64" s="246"/>
      <c r="AV64" s="246"/>
      <c r="AW64" s="246"/>
      <c r="AX64" s="246"/>
      <c r="AY64" s="246"/>
      <c r="AZ64" s="246"/>
      <c r="BA64" s="246"/>
      <c r="BB64" s="246"/>
      <c r="BC64" s="246"/>
      <c r="BD64" s="246"/>
      <c r="BE64" s="246"/>
      <c r="BF64" s="246"/>
      <c r="BG64" s="246"/>
      <c r="BH64" s="246"/>
      <c r="BI64" s="246"/>
      <c r="BJ64" s="246"/>
      <c r="BK64" s="249"/>
      <c r="BL64" s="249"/>
      <c r="BM64" s="249"/>
      <c r="BN64" s="249"/>
      <c r="BO64" s="249"/>
      <c r="BP64" s="249"/>
      <c r="BQ64" s="249"/>
      <c r="BR64" s="249"/>
      <c r="BS64" s="249"/>
      <c r="BT64" s="249"/>
      <c r="BU64" s="249"/>
      <c r="BV64" s="249"/>
      <c r="BW64" s="249"/>
      <c r="BX64" s="249"/>
      <c r="BY64" s="249"/>
      <c r="BZ64" s="249"/>
      <c r="CA64" s="249"/>
      <c r="CB64" s="249"/>
      <c r="CC64" s="249"/>
      <c r="CD64" s="249"/>
      <c r="CE64" s="249"/>
      <c r="CF64" s="249"/>
      <c r="CG64" s="249"/>
      <c r="CH64" s="249"/>
      <c r="CI64" s="249"/>
      <c r="CJ64" s="249"/>
      <c r="CK64" s="249"/>
      <c r="CL64" s="249"/>
      <c r="CM64" s="249"/>
      <c r="CN64" s="249"/>
      <c r="CO64" s="249"/>
      <c r="CP64" s="249"/>
      <c r="CQ64" s="249"/>
      <c r="CR64" s="249"/>
      <c r="CS64" s="249"/>
      <c r="CT64" s="249"/>
      <c r="CU64" s="249"/>
      <c r="CV64" s="249"/>
      <c r="CW64" s="249"/>
      <c r="CX64" s="249"/>
      <c r="CY64" s="249"/>
      <c r="CZ64" s="249"/>
      <c r="DA64" s="249"/>
      <c r="DB64" s="249"/>
      <c r="DC64" s="249"/>
      <c r="DD64" s="249"/>
      <c r="DE64" s="249"/>
      <c r="DF64" s="249"/>
      <c r="DG64" s="249"/>
      <c r="DH64" s="249"/>
      <c r="DI64" s="249"/>
    </row>
    <row r="65" spans="2:113" s="247" customFormat="1" x14ac:dyDescent="0.25">
      <c r="B65" s="246" t="s">
        <v>100</v>
      </c>
      <c r="C65" s="246"/>
      <c r="D65" s="246"/>
      <c r="E65" s="246"/>
      <c r="H65" s="246"/>
      <c r="I65" s="246"/>
      <c r="J65" s="246"/>
      <c r="K65" s="246"/>
      <c r="L65" s="246"/>
      <c r="M65" s="246"/>
      <c r="N65" s="246"/>
      <c r="O65" s="246"/>
      <c r="P65" s="246"/>
      <c r="Q65" s="246"/>
      <c r="R65" s="246"/>
      <c r="S65" s="246"/>
      <c r="T65" s="246"/>
      <c r="U65" s="246"/>
      <c r="V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9"/>
      <c r="BL65" s="249"/>
      <c r="BM65" s="249"/>
      <c r="BN65" s="249"/>
      <c r="BO65" s="249"/>
      <c r="BP65" s="249"/>
      <c r="BQ65" s="249"/>
      <c r="BR65" s="249"/>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c r="CR65" s="249"/>
      <c r="CS65" s="249"/>
      <c r="CT65" s="249"/>
      <c r="CU65" s="249"/>
      <c r="CV65" s="249"/>
      <c r="CW65" s="249"/>
      <c r="CX65" s="249"/>
      <c r="CY65" s="249"/>
      <c r="CZ65" s="249"/>
      <c r="DA65" s="249"/>
      <c r="DB65" s="249"/>
      <c r="DC65" s="249"/>
      <c r="DD65" s="249"/>
      <c r="DE65" s="249"/>
      <c r="DF65" s="249"/>
      <c r="DG65" s="249"/>
      <c r="DH65" s="249"/>
      <c r="DI65" s="249"/>
    </row>
    <row r="66" spans="2:113" s="247" customFormat="1" x14ac:dyDescent="0.25">
      <c r="B66" s="246" t="s">
        <v>99</v>
      </c>
      <c r="C66" s="246"/>
      <c r="D66" s="246"/>
      <c r="E66" s="246"/>
      <c r="H66" s="246"/>
      <c r="I66" s="246"/>
      <c r="J66" s="246"/>
      <c r="K66" s="246"/>
      <c r="L66" s="246"/>
      <c r="M66" s="246"/>
      <c r="N66" s="246"/>
      <c r="O66" s="246"/>
      <c r="P66" s="246"/>
      <c r="Q66" s="246"/>
      <c r="R66" s="246"/>
      <c r="S66" s="246"/>
      <c r="T66" s="246"/>
      <c r="U66" s="246"/>
      <c r="V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9"/>
      <c r="BL66" s="249"/>
      <c r="BM66" s="249"/>
      <c r="BN66" s="249"/>
      <c r="BO66" s="249"/>
      <c r="BP66" s="249"/>
      <c r="BQ66" s="249"/>
      <c r="BR66" s="249"/>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c r="CR66" s="249"/>
      <c r="CS66" s="249"/>
      <c r="CT66" s="249"/>
      <c r="CU66" s="249"/>
      <c r="CV66" s="249"/>
      <c r="CW66" s="249"/>
      <c r="CX66" s="249"/>
      <c r="CY66" s="249"/>
      <c r="CZ66" s="249"/>
      <c r="DA66" s="249"/>
      <c r="DB66" s="249"/>
      <c r="DC66" s="249"/>
      <c r="DD66" s="249"/>
      <c r="DE66" s="249"/>
      <c r="DF66" s="249"/>
      <c r="DG66" s="249"/>
      <c r="DH66" s="249"/>
      <c r="DI66" s="249"/>
    </row>
    <row r="67" spans="2:113" s="247" customFormat="1" x14ac:dyDescent="0.25">
      <c r="Q67" s="246"/>
      <c r="R67" s="246"/>
      <c r="S67" s="246"/>
      <c r="T67" s="246"/>
      <c r="U67" s="246"/>
      <c r="V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9"/>
      <c r="BL67" s="249"/>
      <c r="BM67" s="249"/>
      <c r="BN67" s="249"/>
      <c r="BO67" s="249"/>
      <c r="BP67" s="249"/>
      <c r="BQ67" s="249"/>
      <c r="BR67" s="249"/>
      <c r="BS67" s="249"/>
      <c r="BT67" s="249"/>
      <c r="BU67" s="249"/>
      <c r="BV67" s="249"/>
      <c r="BW67" s="249"/>
      <c r="BX67" s="249"/>
      <c r="BY67" s="249"/>
      <c r="BZ67" s="249"/>
      <c r="CA67" s="249"/>
      <c r="CB67" s="249"/>
      <c r="CC67" s="249"/>
      <c r="CD67" s="249"/>
      <c r="CE67" s="249"/>
      <c r="CF67" s="249"/>
      <c r="CG67" s="249"/>
      <c r="CH67" s="249"/>
      <c r="CI67" s="249"/>
      <c r="CJ67" s="249"/>
      <c r="CK67" s="249"/>
      <c r="CL67" s="249"/>
      <c r="CM67" s="249"/>
      <c r="CN67" s="249"/>
      <c r="CO67" s="249"/>
      <c r="CP67" s="249"/>
      <c r="CQ67" s="249"/>
      <c r="CR67" s="249"/>
      <c r="CS67" s="249"/>
      <c r="CT67" s="249"/>
      <c r="CU67" s="249"/>
      <c r="CV67" s="249"/>
      <c r="CW67" s="249"/>
      <c r="CX67" s="249"/>
      <c r="CY67" s="249"/>
      <c r="CZ67" s="249"/>
      <c r="DA67" s="249"/>
      <c r="DB67" s="249"/>
      <c r="DC67" s="249"/>
      <c r="DD67" s="249"/>
      <c r="DE67" s="249"/>
      <c r="DF67" s="249"/>
      <c r="DG67" s="249"/>
      <c r="DH67" s="249"/>
      <c r="DI67" s="249"/>
    </row>
    <row r="68" spans="2:113" s="247" customFormat="1" x14ac:dyDescent="0.25">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9"/>
      <c r="BL68" s="249"/>
      <c r="BM68" s="249"/>
      <c r="BN68" s="249"/>
      <c r="BO68" s="249"/>
      <c r="BP68" s="249"/>
      <c r="BQ68" s="249"/>
      <c r="BR68" s="249"/>
      <c r="BS68" s="249"/>
      <c r="BT68" s="249"/>
      <c r="BU68" s="249"/>
      <c r="BV68" s="249"/>
      <c r="BW68" s="249"/>
      <c r="BX68" s="249"/>
      <c r="BY68" s="249"/>
      <c r="BZ68" s="249"/>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5:R5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303"/>
      <c r="B6" s="303"/>
      <c r="C6" s="303"/>
      <c r="D6" s="303"/>
      <c r="E6" s="303"/>
      <c r="F6" s="303"/>
      <c r="G6" s="303"/>
      <c r="H6" s="303"/>
      <c r="I6" s="303"/>
      <c r="J6" s="303"/>
      <c r="K6" s="303"/>
      <c r="L6" s="303"/>
      <c r="M6" s="303"/>
      <c r="N6" s="303"/>
      <c r="O6" s="303"/>
      <c r="P6" s="303"/>
      <c r="Q6" s="303"/>
      <c r="R6" s="303"/>
      <c r="S6" s="303"/>
      <c r="T6" s="303"/>
    </row>
    <row r="7" spans="1:27" s="12" customFormat="1" x14ac:dyDescent="0.2">
      <c r="E7" s="337" t="s">
        <v>7</v>
      </c>
      <c r="F7" s="337"/>
      <c r="G7" s="337"/>
      <c r="H7" s="337"/>
      <c r="I7" s="337"/>
      <c r="J7" s="337"/>
      <c r="K7" s="337"/>
      <c r="L7" s="337"/>
      <c r="M7" s="337"/>
      <c r="N7" s="337"/>
      <c r="O7" s="337"/>
      <c r="P7" s="337"/>
      <c r="Q7" s="337"/>
      <c r="R7" s="337"/>
      <c r="S7" s="337"/>
      <c r="T7" s="337"/>
      <c r="U7" s="337"/>
      <c r="V7" s="337"/>
      <c r="W7" s="337"/>
      <c r="X7" s="337"/>
      <c r="Y7" s="337"/>
    </row>
    <row r="8" spans="1:27" s="12" customFormat="1" x14ac:dyDescent="0.2">
      <c r="E8" s="307"/>
      <c r="F8" s="307"/>
      <c r="G8" s="307"/>
      <c r="H8" s="307"/>
      <c r="I8" s="307"/>
      <c r="J8" s="307"/>
      <c r="K8" s="307"/>
      <c r="L8" s="307"/>
      <c r="M8" s="307"/>
      <c r="N8" s="307"/>
      <c r="O8" s="307"/>
      <c r="P8" s="307"/>
      <c r="Q8" s="307"/>
      <c r="R8" s="307"/>
      <c r="S8" s="308"/>
      <c r="T8" s="308"/>
      <c r="U8" s="308"/>
      <c r="V8" s="308"/>
      <c r="W8" s="308"/>
    </row>
    <row r="9" spans="1:27" s="12" customFormat="1" ht="18.75" customHeight="1" x14ac:dyDescent="0.2">
      <c r="E9" s="338" t="s">
        <v>504</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x14ac:dyDescent="0.2">
      <c r="E11" s="307"/>
      <c r="F11" s="307"/>
      <c r="G11" s="307"/>
      <c r="H11" s="307"/>
      <c r="I11" s="307"/>
      <c r="J11" s="307"/>
      <c r="K11" s="307"/>
      <c r="L11" s="307"/>
      <c r="M11" s="307"/>
      <c r="N11" s="307"/>
      <c r="O11" s="307"/>
      <c r="P11" s="307"/>
      <c r="Q11" s="307"/>
      <c r="R11" s="307"/>
      <c r="S11" s="308"/>
      <c r="T11" s="308"/>
      <c r="U11" s="308"/>
      <c r="V11" s="308"/>
      <c r="W11" s="308"/>
    </row>
    <row r="12" spans="1:27" s="12" customFormat="1" ht="18.75" customHeight="1" x14ac:dyDescent="0.2">
      <c r="E12" s="338" t="str">
        <f>'1. паспорт местоположение'!A12</f>
        <v>F_TP1600.PS.0029</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309"/>
      <c r="F14" s="309"/>
      <c r="G14" s="309"/>
      <c r="H14" s="309"/>
      <c r="I14" s="309"/>
      <c r="J14" s="309"/>
      <c r="K14" s="309"/>
      <c r="L14" s="309"/>
      <c r="M14" s="309"/>
      <c r="N14" s="309"/>
      <c r="O14" s="309"/>
      <c r="P14" s="309"/>
      <c r="Q14" s="309"/>
      <c r="R14" s="309"/>
      <c r="S14" s="309"/>
      <c r="T14" s="309"/>
      <c r="U14" s="309"/>
      <c r="V14" s="309"/>
      <c r="W14" s="309"/>
    </row>
    <row r="15" spans="1:27" s="3" customFormat="1" x14ac:dyDescent="0.25">
      <c r="A15" s="310"/>
      <c r="B15" s="310"/>
      <c r="C15" s="310"/>
      <c r="D15" s="310"/>
      <c r="E15" s="338" t="str">
        <f>'1. паспорт местоположение'!A15</f>
        <v>Проектирование реконструкции ПС 110/35/10 кВ Промзона (ОРУ-110 кВ, ОРУ-35 кВ, замена оборудования АСУ ТП, СДТУ, УРЗА)</v>
      </c>
      <c r="F15" s="338"/>
      <c r="G15" s="338"/>
      <c r="H15" s="338"/>
      <c r="I15" s="338"/>
      <c r="J15" s="338"/>
      <c r="K15" s="338"/>
      <c r="L15" s="338"/>
      <c r="M15" s="338"/>
      <c r="N15" s="338"/>
      <c r="O15" s="338"/>
      <c r="P15" s="338"/>
      <c r="Q15" s="338"/>
      <c r="R15" s="338"/>
      <c r="S15" s="338"/>
      <c r="T15" s="338"/>
      <c r="U15" s="338"/>
      <c r="V15" s="338"/>
      <c r="W15" s="338"/>
      <c r="X15" s="338"/>
      <c r="Y15" s="338"/>
      <c r="Z15" s="310"/>
      <c r="AA15" s="310"/>
    </row>
    <row r="16" spans="1:27" s="3" customFormat="1" ht="15" customHeight="1" x14ac:dyDescent="0.25">
      <c r="A16" s="310"/>
      <c r="B16" s="310"/>
      <c r="C16" s="310"/>
      <c r="D16" s="310"/>
      <c r="E16" s="342" t="s">
        <v>4</v>
      </c>
      <c r="F16" s="342"/>
      <c r="G16" s="342"/>
      <c r="H16" s="342"/>
      <c r="I16" s="342"/>
      <c r="J16" s="342"/>
      <c r="K16" s="342"/>
      <c r="L16" s="342"/>
      <c r="M16" s="342"/>
      <c r="N16" s="342"/>
      <c r="O16" s="342"/>
      <c r="P16" s="342"/>
      <c r="Q16" s="342"/>
      <c r="R16" s="342"/>
      <c r="S16" s="342"/>
      <c r="T16" s="342"/>
      <c r="U16" s="342"/>
      <c r="V16" s="342"/>
      <c r="W16" s="342"/>
      <c r="X16" s="342"/>
      <c r="Y16" s="342"/>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389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0" customFormat="1" ht="21" customHeight="1" x14ac:dyDescent="0.25"/>
    <row r="21" spans="1:27" ht="15.75" customHeight="1" x14ac:dyDescent="0.25">
      <c r="A21" s="370" t="s">
        <v>3</v>
      </c>
      <c r="B21" s="373" t="s">
        <v>395</v>
      </c>
      <c r="C21" s="374"/>
      <c r="D21" s="373" t="s">
        <v>397</v>
      </c>
      <c r="E21" s="374"/>
      <c r="F21" s="377" t="s">
        <v>92</v>
      </c>
      <c r="G21" s="378"/>
      <c r="H21" s="378"/>
      <c r="I21" s="379"/>
      <c r="J21" s="370" t="s">
        <v>398</v>
      </c>
      <c r="K21" s="373" t="s">
        <v>399</v>
      </c>
      <c r="L21" s="374"/>
      <c r="M21" s="373" t="s">
        <v>400</v>
      </c>
      <c r="N21" s="374"/>
      <c r="O21" s="373" t="s">
        <v>388</v>
      </c>
      <c r="P21" s="374"/>
      <c r="Q21" s="373" t="s">
        <v>125</v>
      </c>
      <c r="R21" s="374"/>
      <c r="S21" s="370" t="s">
        <v>124</v>
      </c>
      <c r="T21" s="370" t="s">
        <v>401</v>
      </c>
      <c r="U21" s="370" t="s">
        <v>396</v>
      </c>
      <c r="V21" s="373" t="s">
        <v>123</v>
      </c>
      <c r="W21" s="374"/>
      <c r="X21" s="377" t="s">
        <v>115</v>
      </c>
      <c r="Y21" s="378"/>
      <c r="Z21" s="377" t="s">
        <v>114</v>
      </c>
      <c r="AA21" s="378"/>
    </row>
    <row r="22" spans="1:27" ht="216" customHeight="1" x14ac:dyDescent="0.25">
      <c r="A22" s="371"/>
      <c r="B22" s="375"/>
      <c r="C22" s="376"/>
      <c r="D22" s="375"/>
      <c r="E22" s="376"/>
      <c r="F22" s="377" t="s">
        <v>122</v>
      </c>
      <c r="G22" s="379"/>
      <c r="H22" s="377" t="s">
        <v>121</v>
      </c>
      <c r="I22" s="379"/>
      <c r="J22" s="372"/>
      <c r="K22" s="375"/>
      <c r="L22" s="376"/>
      <c r="M22" s="375"/>
      <c r="N22" s="376"/>
      <c r="O22" s="375"/>
      <c r="P22" s="376"/>
      <c r="Q22" s="375"/>
      <c r="R22" s="376"/>
      <c r="S22" s="372"/>
      <c r="T22" s="372"/>
      <c r="U22" s="372"/>
      <c r="V22" s="375"/>
      <c r="W22" s="376"/>
      <c r="X22" s="74" t="s">
        <v>113</v>
      </c>
      <c r="Y22" s="74" t="s">
        <v>386</v>
      </c>
      <c r="Z22" s="74" t="s">
        <v>112</v>
      </c>
      <c r="AA22" s="74" t="s">
        <v>111</v>
      </c>
    </row>
    <row r="23" spans="1:27" ht="60" customHeight="1" x14ac:dyDescent="0.25">
      <c r="A23" s="372"/>
      <c r="B23" s="132" t="s">
        <v>109</v>
      </c>
      <c r="C23" s="132"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74" t="s">
        <v>109</v>
      </c>
      <c r="AA23" s="74" t="s">
        <v>109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2023 год</v>
      </c>
      <c r="B5" s="329"/>
      <c r="C5" s="32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37" t="s">
        <v>7</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42" t="s">
        <v>6</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F_TP1600.PS.0029</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42" t="s">
        <v>5</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42" t="s">
        <v>4</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45" t="s">
        <v>381</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612</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468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551</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10" zoomScale="70" zoomScaleNormal="70" zoomScaleSheetLayoutView="80" workbookViewId="0">
      <selection activeCell="G33" sqref="G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5" spans="1:28" ht="15.75" x14ac:dyDescent="0.25">
      <c r="A5" s="306"/>
      <c r="B5" s="306"/>
      <c r="C5" s="306"/>
      <c r="D5" s="306"/>
      <c r="E5" s="306"/>
      <c r="F5" s="306"/>
      <c r="G5" s="306"/>
      <c r="H5" s="306"/>
      <c r="I5" s="306"/>
      <c r="J5" s="306"/>
      <c r="K5" s="306"/>
      <c r="L5" s="306"/>
      <c r="M5" s="306"/>
      <c r="N5" s="306"/>
      <c r="O5" s="306"/>
      <c r="P5" s="306"/>
      <c r="Q5" s="306"/>
      <c r="R5" s="306"/>
      <c r="S5" s="306"/>
      <c r="T5" s="306"/>
      <c r="U5" s="306"/>
      <c r="V5" s="306"/>
      <c r="W5" s="306"/>
      <c r="X5" s="306"/>
      <c r="Y5" s="306"/>
      <c r="Z5" s="306"/>
    </row>
    <row r="6" spans="1:28"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9"/>
      <c r="AB6" s="12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9"/>
      <c r="AB7" s="12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0"/>
      <c r="AB8" s="130"/>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1"/>
      <c r="AB9" s="13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9"/>
      <c r="AB10" s="129"/>
    </row>
    <row r="11" spans="1:28" ht="15.75" x14ac:dyDescent="0.25">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0"/>
      <c r="AB11" s="130"/>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0"/>
      <c r="AB14" s="130"/>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1"/>
      <c r="AB15" s="131"/>
    </row>
    <row r="16" spans="1:28" ht="15.7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6"/>
      <c r="AB16" s="13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36"/>
      <c r="AB17" s="13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36"/>
      <c r="AB18" s="13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36"/>
      <c r="AB19" s="13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7"/>
      <c r="AB20" s="13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7"/>
      <c r="AB21" s="137"/>
    </row>
    <row r="22" spans="1:28" x14ac:dyDescent="0.25">
      <c r="A22" s="381" t="s">
        <v>412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8"/>
      <c r="AB22" s="138"/>
    </row>
    <row r="23" spans="1:28" ht="32.25" customHeight="1" x14ac:dyDescent="0.25">
      <c r="A23" s="383" t="s">
        <v>286</v>
      </c>
      <c r="B23" s="384"/>
      <c r="C23" s="384"/>
      <c r="D23" s="384"/>
      <c r="E23" s="384"/>
      <c r="F23" s="384"/>
      <c r="G23" s="384"/>
      <c r="H23" s="384"/>
      <c r="I23" s="384"/>
      <c r="J23" s="384"/>
      <c r="K23" s="384"/>
      <c r="L23" s="385"/>
      <c r="M23" s="382" t="s">
        <v>287</v>
      </c>
      <c r="N23" s="382"/>
      <c r="O23" s="382"/>
      <c r="P23" s="382"/>
      <c r="Q23" s="382"/>
      <c r="R23" s="382"/>
      <c r="S23" s="382"/>
      <c r="T23" s="382"/>
      <c r="U23" s="382"/>
      <c r="V23" s="382"/>
      <c r="W23" s="382"/>
      <c r="X23" s="382"/>
      <c r="Y23" s="382"/>
      <c r="Z23" s="382"/>
    </row>
    <row r="24" spans="1:28" ht="151.5" customHeight="1" x14ac:dyDescent="0.25">
      <c r="A24" s="71" t="s">
        <v>224</v>
      </c>
      <c r="B24" s="72" t="s">
        <v>231</v>
      </c>
      <c r="C24" s="71" t="s">
        <v>281</v>
      </c>
      <c r="D24" s="71" t="s">
        <v>225</v>
      </c>
      <c r="E24" s="71" t="s">
        <v>282</v>
      </c>
      <c r="F24" s="71" t="s">
        <v>284</v>
      </c>
      <c r="G24" s="71" t="s">
        <v>283</v>
      </c>
      <c r="H24" s="71" t="s">
        <v>226</v>
      </c>
      <c r="I24" s="71" t="s">
        <v>285</v>
      </c>
      <c r="J24" s="71" t="s">
        <v>232</v>
      </c>
      <c r="K24" s="72" t="s">
        <v>230</v>
      </c>
      <c r="L24" s="72" t="s">
        <v>227</v>
      </c>
      <c r="M24" s="73" t="s">
        <v>239</v>
      </c>
      <c r="N24" s="72" t="s">
        <v>423</v>
      </c>
      <c r="O24" s="71" t="s">
        <v>237</v>
      </c>
      <c r="P24" s="71" t="s">
        <v>238</v>
      </c>
      <c r="Q24" s="71" t="s">
        <v>236</v>
      </c>
      <c r="R24" s="71" t="s">
        <v>226</v>
      </c>
      <c r="S24" s="71" t="s">
        <v>235</v>
      </c>
      <c r="T24" s="71" t="s">
        <v>234</v>
      </c>
      <c r="U24" s="71" t="s">
        <v>280</v>
      </c>
      <c r="V24" s="71" t="s">
        <v>236</v>
      </c>
      <c r="W24" s="86" t="s">
        <v>229</v>
      </c>
      <c r="X24" s="86" t="s">
        <v>241</v>
      </c>
      <c r="Y24" s="86" t="s">
        <v>242</v>
      </c>
      <c r="Z24" s="88" t="s">
        <v>240</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66"/>
      <c r="B26" s="66"/>
      <c r="C26" s="66"/>
      <c r="D26" s="66"/>
      <c r="E26" s="66"/>
      <c r="F26" s="67"/>
      <c r="G26" s="67"/>
      <c r="H26" s="66"/>
      <c r="I26" s="67"/>
      <c r="J26" s="67"/>
      <c r="K26" s="68"/>
      <c r="L26" s="69"/>
      <c r="M26" s="66"/>
      <c r="N26" s="66"/>
      <c r="O26" s="66"/>
      <c r="P26" s="66"/>
      <c r="Q26" s="66"/>
      <c r="R26" s="66"/>
      <c r="S26" s="66"/>
      <c r="T26" s="66"/>
      <c r="U26" s="66"/>
      <c r="V26" s="66"/>
      <c r="W26" s="66"/>
      <c r="X26" s="66"/>
      <c r="Y26" s="66"/>
      <c r="Z26" s="66"/>
    </row>
    <row r="27" spans="1:28" x14ac:dyDescent="0.25">
      <c r="A27" s="199"/>
      <c r="B27" s="66"/>
      <c r="C27" s="205"/>
      <c r="D27" s="67"/>
      <c r="E27" s="67"/>
      <c r="F27" s="67"/>
      <c r="G27" s="67"/>
      <c r="H27" s="67"/>
      <c r="I27" s="200"/>
      <c r="J27" s="200"/>
      <c r="K27" s="68"/>
      <c r="L27" s="66"/>
      <c r="M27" s="68"/>
      <c r="N27" s="68"/>
      <c r="O27" s="68"/>
      <c r="P27" s="68"/>
      <c r="Q27" s="68"/>
      <c r="R27" s="68"/>
      <c r="S27" s="201"/>
      <c r="T27" s="202"/>
      <c r="U27" s="203"/>
      <c r="V27" s="203"/>
      <c r="W27" s="204"/>
      <c r="X27" s="204"/>
      <c r="Y27" s="66"/>
      <c r="Z27" s="66"/>
    </row>
    <row r="28" spans="1:28" x14ac:dyDescent="0.25">
      <c r="A28" s="70"/>
      <c r="B28" s="70"/>
      <c r="C28" s="67"/>
      <c r="D28" s="67"/>
      <c r="E28" s="67"/>
      <c r="F28" s="67"/>
      <c r="G28" s="67"/>
      <c r="H28" s="67"/>
      <c r="I28" s="67"/>
      <c r="J28" s="67"/>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135"/>
      <c r="Q5" s="135"/>
      <c r="R5" s="135"/>
      <c r="S5" s="135"/>
      <c r="T5" s="135"/>
      <c r="U5" s="135"/>
      <c r="V5" s="135"/>
      <c r="W5" s="135"/>
      <c r="X5" s="135"/>
      <c r="Y5" s="135"/>
      <c r="Z5" s="135"/>
      <c r="AA5" s="135"/>
      <c r="AB5" s="135"/>
    </row>
    <row r="6" spans="1:28" s="12" customFormat="1" ht="15.75" x14ac:dyDescent="0.25">
      <c r="A6" s="17"/>
      <c r="B6" s="17"/>
      <c r="L6" s="65"/>
    </row>
    <row r="7" spans="1:28" s="12" customFormat="1" ht="18.75" x14ac:dyDescent="0.2">
      <c r="A7" s="337" t="s">
        <v>7</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42" t="s">
        <v>6</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F_TP1600.PS.0029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42" t="s">
        <v>5</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42" t="s">
        <v>4</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8" t="s">
        <v>390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36" t="s">
        <v>3</v>
      </c>
      <c r="B19" s="336" t="s">
        <v>86</v>
      </c>
      <c r="C19" s="336" t="s">
        <v>85</v>
      </c>
      <c r="D19" s="336" t="s">
        <v>74</v>
      </c>
      <c r="E19" s="389" t="s">
        <v>84</v>
      </c>
      <c r="F19" s="390"/>
      <c r="G19" s="390"/>
      <c r="H19" s="390"/>
      <c r="I19" s="391"/>
      <c r="J19" s="336" t="s">
        <v>83</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70" zoomScaleNormal="70" zoomScalePageLayoutView="50" workbookViewId="0">
      <selection activeCell="AU18" sqref="AU18"/>
    </sheetView>
  </sheetViews>
  <sheetFormatPr defaultColWidth="9.140625"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18" customFormat="1" ht="18.75" customHeight="1" x14ac:dyDescent="0.2">
      <c r="I1" s="148"/>
      <c r="J1" s="148"/>
      <c r="K1" s="35" t="s">
        <v>67</v>
      </c>
      <c r="AR1" s="35" t="s">
        <v>67</v>
      </c>
    </row>
    <row r="2" spans="1:44" s="18" customFormat="1" ht="18.75" customHeight="1" x14ac:dyDescent="0.3">
      <c r="I2" s="148"/>
      <c r="J2" s="148"/>
      <c r="K2" s="15" t="s">
        <v>8</v>
      </c>
      <c r="AR2" s="15" t="s">
        <v>8</v>
      </c>
    </row>
    <row r="3" spans="1:44" s="18" customFormat="1" ht="18.75" x14ac:dyDescent="0.3">
      <c r="A3" s="290"/>
      <c r="I3" s="148"/>
      <c r="J3" s="148"/>
      <c r="K3" s="15" t="s">
        <v>66</v>
      </c>
      <c r="AR3" s="15" t="s">
        <v>492</v>
      </c>
    </row>
    <row r="4" spans="1:44" s="18" customFormat="1" ht="18.75" x14ac:dyDescent="0.3">
      <c r="A4" s="290"/>
      <c r="I4" s="148"/>
      <c r="J4" s="148"/>
      <c r="K4" s="15"/>
    </row>
    <row r="5" spans="1:44" s="18" customFormat="1" ht="18.75" customHeight="1" x14ac:dyDescent="0.2">
      <c r="A5" s="329" t="s">
        <v>602</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8" customFormat="1" ht="18.75" x14ac:dyDescent="0.3">
      <c r="A6" s="290"/>
      <c r="I6" s="148"/>
      <c r="J6" s="148"/>
      <c r="K6" s="15"/>
    </row>
    <row r="7" spans="1:44" s="18" customFormat="1" ht="18.75" x14ac:dyDescent="0.2">
      <c r="A7" s="457" t="s">
        <v>7</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row>
    <row r="8" spans="1:44" s="18" customFormat="1" ht="18.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458" t="s">
        <v>504</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44" s="18" customFormat="1" ht="18.75" customHeight="1" x14ac:dyDescent="0.2">
      <c r="A10" s="459" t="s">
        <v>6</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44" s="18" customFormat="1" ht="18.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458" t="str">
        <f>'4. паспортбюджет'!A12:O12</f>
        <v>F_TP1600.PS.0029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44" s="18" customFormat="1" ht="18.75" customHeight="1" x14ac:dyDescent="0.2">
      <c r="A13" s="459" t="s">
        <v>5</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44" s="294"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95" customFormat="1" ht="45.75" customHeight="1" x14ac:dyDescent="0.2">
      <c r="A15" s="460" t="str">
        <f>'4. паспортбюджет'!A15:O15</f>
        <v>Проектирование реконструкции ПС 110/35/10 кВ Промзона (ОРУ-110 кВ, ОРУ-35 кВ, замена оборудования АСУ ТП, СДТУ, УРЗА)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95" customFormat="1" ht="15" customHeight="1" x14ac:dyDescent="0.2">
      <c r="A16" s="459" t="s">
        <v>4</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45" s="295"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45" s="295" customFormat="1" ht="15" customHeight="1" x14ac:dyDescent="0.2">
      <c r="A18" s="461" t="s">
        <v>391</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45" ht="18.75" x14ac:dyDescent="0.25">
      <c r="AO19" s="298"/>
      <c r="AP19" s="298"/>
      <c r="AQ19" s="298"/>
      <c r="AR19" s="35"/>
    </row>
    <row r="20" spans="1:45" ht="18.75" x14ac:dyDescent="0.3">
      <c r="AO20" s="298"/>
      <c r="AP20" s="298"/>
      <c r="AQ20" s="298"/>
      <c r="AR20" s="15"/>
    </row>
    <row r="21" spans="1:45" ht="20.25" customHeight="1" x14ac:dyDescent="0.3">
      <c r="AO21" s="298"/>
      <c r="AP21" s="298"/>
      <c r="AQ21" s="298"/>
      <c r="AR21" s="15"/>
    </row>
    <row r="22" spans="1:45" s="295" customFormat="1" ht="15" customHeight="1" x14ac:dyDescent="0.2">
      <c r="A22" s="459"/>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62" t="s">
        <v>430</v>
      </c>
      <c r="B24" s="462"/>
      <c r="C24" s="462"/>
      <c r="D24" s="462"/>
      <c r="E24" s="462"/>
      <c r="F24" s="462"/>
      <c r="G24" s="462"/>
      <c r="H24" s="462"/>
      <c r="I24" s="462"/>
      <c r="J24" s="462"/>
      <c r="K24" s="462"/>
      <c r="L24" s="462"/>
      <c r="M24" s="462"/>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2" t="s">
        <v>431</v>
      </c>
      <c r="AL24" s="462"/>
      <c r="AM24" s="263"/>
      <c r="AN24" s="263"/>
      <c r="AO24" s="300"/>
      <c r="AP24" s="300"/>
      <c r="AQ24" s="300"/>
      <c r="AR24" s="300"/>
      <c r="AS24" s="264"/>
    </row>
    <row r="25" spans="1:45" ht="12.75" customHeight="1" x14ac:dyDescent="0.25">
      <c r="A25" s="437" t="s">
        <v>557</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6"/>
      <c r="AL25" s="436"/>
      <c r="AM25" s="265"/>
      <c r="AN25" s="463" t="s">
        <v>432</v>
      </c>
      <c r="AO25" s="463"/>
      <c r="AP25" s="463"/>
      <c r="AQ25" s="456"/>
      <c r="AR25" s="456"/>
      <c r="AS25" s="264"/>
    </row>
    <row r="26" spans="1:45" ht="17.25" customHeight="1" x14ac:dyDescent="0.25">
      <c r="A26" s="408" t="s">
        <v>433</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46" t="s">
        <v>434</v>
      </c>
      <c r="AO26" s="447"/>
      <c r="AP26" s="448"/>
      <c r="AQ26" s="444"/>
      <c r="AR26" s="449"/>
      <c r="AS26" s="264"/>
    </row>
    <row r="27" spans="1:45" ht="17.25" customHeight="1" x14ac:dyDescent="0.25">
      <c r="A27" s="408" t="s">
        <v>435</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46" t="s">
        <v>436</v>
      </c>
      <c r="AO27" s="447"/>
      <c r="AP27" s="448"/>
      <c r="AQ27" s="444"/>
      <c r="AR27" s="449"/>
      <c r="AS27" s="264"/>
    </row>
    <row r="28" spans="1:45" ht="27.75" customHeight="1" thickBot="1" x14ac:dyDescent="0.3">
      <c r="A28" s="450" t="s">
        <v>437</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26"/>
      <c r="AL28" s="426"/>
      <c r="AM28" s="265"/>
      <c r="AN28" s="453" t="s">
        <v>558</v>
      </c>
      <c r="AO28" s="454"/>
      <c r="AP28" s="455"/>
      <c r="AQ28" s="444"/>
      <c r="AR28" s="449"/>
      <c r="AS28" s="264"/>
    </row>
    <row r="29" spans="1:45" ht="17.25" customHeight="1" x14ac:dyDescent="0.25">
      <c r="A29" s="439" t="s">
        <v>438</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6"/>
      <c r="AL29" s="436"/>
      <c r="AM29" s="265"/>
      <c r="AN29" s="442"/>
      <c r="AO29" s="443"/>
      <c r="AP29" s="443"/>
      <c r="AQ29" s="444"/>
      <c r="AR29" s="445"/>
      <c r="AS29" s="264"/>
    </row>
    <row r="30" spans="1:45" ht="17.25" customHeight="1" x14ac:dyDescent="0.25">
      <c r="A30" s="408" t="s">
        <v>559</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64"/>
    </row>
    <row r="31" spans="1:45" ht="17.25" customHeight="1" x14ac:dyDescent="0.25">
      <c r="A31" s="408" t="s">
        <v>277</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66"/>
      <c r="AP31" s="266"/>
      <c r="AQ31" s="266"/>
      <c r="AR31" s="266"/>
      <c r="AS31" s="264"/>
    </row>
    <row r="32" spans="1:45" ht="17.25" customHeight="1" x14ac:dyDescent="0.25">
      <c r="A32" s="408" t="s">
        <v>256</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64"/>
    </row>
    <row r="33" spans="1:45" ht="17.25" customHeight="1" x14ac:dyDescent="0.25">
      <c r="A33" s="408" t="s">
        <v>276</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9"/>
      <c r="AL33" s="429"/>
      <c r="AM33" s="265"/>
      <c r="AN33" s="265"/>
      <c r="AO33" s="265"/>
      <c r="AP33" s="265"/>
      <c r="AQ33" s="265"/>
      <c r="AR33" s="265"/>
      <c r="AS33" s="264"/>
    </row>
    <row r="34" spans="1:45" ht="17.25" customHeight="1" x14ac:dyDescent="0.25">
      <c r="A34" s="408" t="s">
        <v>275</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64"/>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64"/>
    </row>
    <row r="36" spans="1:45" ht="17.25" customHeight="1" thickBot="1" x14ac:dyDescent="0.3">
      <c r="A36" s="424" t="s">
        <v>249</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6"/>
      <c r="AL36" s="426"/>
      <c r="AM36" s="265"/>
      <c r="AN36" s="265"/>
      <c r="AO36" s="265"/>
      <c r="AP36" s="265"/>
      <c r="AQ36" s="265"/>
      <c r="AR36" s="265"/>
      <c r="AS36" s="264"/>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6"/>
      <c r="AL37" s="436"/>
      <c r="AM37" s="265"/>
      <c r="AN37" s="265"/>
      <c r="AO37" s="265"/>
      <c r="AP37" s="265"/>
      <c r="AQ37" s="265"/>
      <c r="AR37" s="265"/>
      <c r="AS37" s="264"/>
    </row>
    <row r="38" spans="1:45" ht="17.25" customHeight="1" x14ac:dyDescent="0.25">
      <c r="A38" s="408" t="s">
        <v>274</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64"/>
    </row>
    <row r="39" spans="1:45" ht="17.25" customHeight="1" thickBot="1" x14ac:dyDescent="0.3">
      <c r="A39" s="424" t="s">
        <v>273</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6"/>
      <c r="AL39" s="426"/>
      <c r="AM39" s="265"/>
      <c r="AN39" s="265"/>
      <c r="AO39" s="265"/>
      <c r="AP39" s="265"/>
      <c r="AQ39" s="265"/>
      <c r="AR39" s="265"/>
      <c r="AS39" s="264"/>
    </row>
    <row r="40" spans="1:45" ht="17.25" customHeight="1" x14ac:dyDescent="0.25">
      <c r="A40" s="437" t="s">
        <v>560</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6"/>
      <c r="AL40" s="436"/>
      <c r="AM40" s="265"/>
      <c r="AN40" s="265"/>
      <c r="AO40" s="265"/>
      <c r="AP40" s="265"/>
      <c r="AQ40" s="265"/>
      <c r="AR40" s="265"/>
      <c r="AS40" s="264"/>
    </row>
    <row r="41" spans="1:45" ht="17.25" customHeight="1" x14ac:dyDescent="0.25">
      <c r="A41" s="408" t="s">
        <v>272</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64"/>
    </row>
    <row r="42" spans="1:45" ht="17.25" customHeight="1" x14ac:dyDescent="0.25">
      <c r="A42" s="408" t="s">
        <v>271</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64"/>
    </row>
    <row r="43" spans="1:45" ht="17.25" customHeight="1" x14ac:dyDescent="0.25">
      <c r="A43" s="408" t="s">
        <v>270</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64"/>
    </row>
    <row r="44" spans="1:45" ht="17.25" customHeight="1" x14ac:dyDescent="0.25">
      <c r="A44" s="408" t="s">
        <v>269</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64"/>
    </row>
    <row r="45" spans="1:45" ht="17.25" customHeight="1" x14ac:dyDescent="0.25">
      <c r="A45" s="408" t="s">
        <v>268</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64"/>
    </row>
    <row r="46" spans="1:45" ht="17.25" customHeight="1" thickBot="1" x14ac:dyDescent="0.3">
      <c r="A46" s="430" t="s">
        <v>561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65"/>
      <c r="AN46" s="265"/>
      <c r="AO46" s="265"/>
      <c r="AP46" s="265"/>
      <c r="AQ46" s="265"/>
      <c r="AR46" s="265"/>
      <c r="AS46" s="264"/>
    </row>
    <row r="47" spans="1:45" ht="24" customHeight="1" x14ac:dyDescent="0.25">
      <c r="A47" s="433" t="s">
        <v>267</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t="s">
        <v>2</v>
      </c>
      <c r="AL47" s="436"/>
      <c r="AM47" s="420" t="s">
        <v>562</v>
      </c>
      <c r="AN47" s="420"/>
      <c r="AO47" s="267" t="s">
        <v>563</v>
      </c>
      <c r="AP47" s="267" t="s">
        <v>564</v>
      </c>
      <c r="AQ47" s="264"/>
    </row>
    <row r="48" spans="1:45" ht="12" customHeight="1" x14ac:dyDescent="0.25">
      <c r="A48" s="408" t="s">
        <v>266</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68"/>
      <c r="AP48" s="268"/>
      <c r="AQ48" s="264"/>
    </row>
    <row r="49" spans="1:43" ht="12" customHeight="1" x14ac:dyDescent="0.25">
      <c r="A49" s="408" t="s">
        <v>265</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68"/>
      <c r="AP49" s="268"/>
      <c r="AQ49" s="264"/>
    </row>
    <row r="50" spans="1:43" ht="12" customHeight="1" thickBot="1" x14ac:dyDescent="0.3">
      <c r="A50" s="424" t="s">
        <v>565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6"/>
      <c r="AL50" s="426"/>
      <c r="AM50" s="426"/>
      <c r="AN50" s="426"/>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18" t="s">
        <v>264</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t="s">
        <v>2</v>
      </c>
      <c r="AL52" s="420"/>
      <c r="AM52" s="420" t="s">
        <v>562</v>
      </c>
      <c r="AN52" s="420"/>
      <c r="AO52" s="267" t="s">
        <v>563</v>
      </c>
      <c r="AP52" s="267" t="s">
        <v>564</v>
      </c>
      <c r="AQ52" s="264"/>
    </row>
    <row r="53" spans="1:43" ht="11.25" customHeight="1" x14ac:dyDescent="0.25">
      <c r="A53" s="427" t="s">
        <v>263</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9"/>
      <c r="AL53" s="429"/>
      <c r="AM53" s="429"/>
      <c r="AN53" s="429"/>
      <c r="AO53" s="274"/>
      <c r="AP53" s="274"/>
      <c r="AQ53" s="264"/>
    </row>
    <row r="54" spans="1:43" ht="12" customHeight="1" x14ac:dyDescent="0.25">
      <c r="A54" s="408" t="s">
        <v>262</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68"/>
      <c r="AP54" s="268"/>
      <c r="AQ54" s="264"/>
    </row>
    <row r="55" spans="1:43" ht="12" customHeight="1" x14ac:dyDescent="0.25">
      <c r="A55" s="408" t="s">
        <v>261</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68"/>
      <c r="AP55" s="268"/>
      <c r="AQ55" s="264"/>
    </row>
    <row r="56" spans="1:43" ht="12" customHeight="1" thickBot="1" x14ac:dyDescent="0.3">
      <c r="A56" s="424" t="s">
        <v>260</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6"/>
      <c r="AL56" s="426"/>
      <c r="AM56" s="426"/>
      <c r="AN56" s="426"/>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3"/>
    </row>
    <row r="58" spans="1:43" ht="24" customHeight="1" x14ac:dyDescent="0.25">
      <c r="A58" s="418" t="s">
        <v>566</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20" t="s">
        <v>2</v>
      </c>
      <c r="AL58" s="420"/>
      <c r="AM58" s="420" t="s">
        <v>562</v>
      </c>
      <c r="AN58" s="420"/>
      <c r="AO58" s="267" t="s">
        <v>563</v>
      </c>
      <c r="AP58" s="267" t="s">
        <v>564</v>
      </c>
      <c r="AQ58" s="264"/>
    </row>
    <row r="59" spans="1:43" ht="12.75" customHeight="1" x14ac:dyDescent="0.25">
      <c r="A59" s="421" t="s">
        <v>259</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77"/>
      <c r="AP59" s="277"/>
      <c r="AQ59" s="278"/>
    </row>
    <row r="60" spans="1:43" ht="12" customHeight="1" x14ac:dyDescent="0.25">
      <c r="A60" s="408" t="s">
        <v>258</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68"/>
      <c r="AP60" s="268"/>
      <c r="AQ60" s="264"/>
    </row>
    <row r="61" spans="1:43" ht="12" customHeight="1" x14ac:dyDescent="0.25">
      <c r="A61" s="408" t="s">
        <v>257</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68"/>
      <c r="AP61" s="268"/>
      <c r="AQ61" s="264"/>
    </row>
    <row r="62" spans="1:43" ht="12" customHeight="1" x14ac:dyDescent="0.25">
      <c r="A62" s="408" t="s">
        <v>256</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68"/>
      <c r="AP62" s="268"/>
      <c r="AQ62" s="264"/>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68"/>
      <c r="AP63" s="268"/>
      <c r="AQ63" s="264"/>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68"/>
      <c r="AP64" s="268"/>
      <c r="AQ64" s="264"/>
    </row>
    <row r="65" spans="1:43" ht="12" customHeight="1" x14ac:dyDescent="0.25">
      <c r="A65" s="408" t="s">
        <v>255</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68"/>
      <c r="AP65" s="268"/>
      <c r="AQ65" s="264"/>
    </row>
    <row r="66" spans="1:43" ht="27.75" customHeight="1" x14ac:dyDescent="0.25">
      <c r="A66" s="403" t="s">
        <v>567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9"/>
      <c r="AP66" s="279"/>
      <c r="AQ66" s="278"/>
    </row>
    <row r="67" spans="1:43" ht="11.25" customHeight="1" x14ac:dyDescent="0.25">
      <c r="A67" s="408" t="s">
        <v>251</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68"/>
      <c r="AP67" s="268"/>
      <c r="AQ67" s="264"/>
    </row>
    <row r="68" spans="1:43" ht="25.5" customHeight="1" x14ac:dyDescent="0.25">
      <c r="A68" s="403" t="s">
        <v>568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9"/>
      <c r="AP68" s="279"/>
      <c r="AQ68" s="278"/>
    </row>
    <row r="69" spans="1:43" ht="12" customHeight="1" x14ac:dyDescent="0.25">
      <c r="A69" s="408" t="s">
        <v>250</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68"/>
      <c r="AP69" s="268"/>
      <c r="AQ69" s="264"/>
    </row>
    <row r="70" spans="1:43" ht="12.75" customHeight="1" x14ac:dyDescent="0.25">
      <c r="A70" s="412" t="s">
        <v>254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6"/>
      <c r="AL70" s="406"/>
      <c r="AM70" s="406"/>
      <c r="AN70" s="406"/>
      <c r="AO70" s="279"/>
      <c r="AP70" s="279"/>
      <c r="AQ70" s="278"/>
    </row>
    <row r="71" spans="1:43" ht="12" customHeight="1" x14ac:dyDescent="0.25">
      <c r="A71" s="408" t="s">
        <v>249</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68"/>
      <c r="AP71" s="268"/>
      <c r="AQ71" s="264"/>
    </row>
    <row r="72" spans="1:43" ht="12.75" customHeight="1" thickBot="1" x14ac:dyDescent="0.3">
      <c r="A72" s="414" t="s">
        <v>253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3"/>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t="s">
        <v>2</v>
      </c>
      <c r="AL74" s="420"/>
      <c r="AM74" s="420" t="s">
        <v>562</v>
      </c>
      <c r="AN74" s="420"/>
      <c r="AO74" s="267" t="s">
        <v>563</v>
      </c>
      <c r="AP74" s="267" t="s">
        <v>564</v>
      </c>
      <c r="AQ74" s="264"/>
    </row>
    <row r="75" spans="1:43" ht="25.5" customHeight="1" x14ac:dyDescent="0.25">
      <c r="A75" s="403" t="s">
        <v>568</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07"/>
      <c r="AN75" s="407"/>
      <c r="AO75" s="281"/>
      <c r="AP75" s="281"/>
      <c r="AQ75" s="278"/>
    </row>
    <row r="76" spans="1:43" ht="12" customHeight="1" x14ac:dyDescent="0.25">
      <c r="A76" s="408" t="s">
        <v>251</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82"/>
      <c r="AP76" s="282"/>
      <c r="AQ76" s="264"/>
    </row>
    <row r="77" spans="1:43" ht="12" customHeight="1" x14ac:dyDescent="0.25">
      <c r="A77" s="408" t="s">
        <v>250</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82"/>
      <c r="AP77" s="282"/>
      <c r="AQ77" s="264"/>
    </row>
    <row r="78" spans="1:43" ht="12" customHeight="1" x14ac:dyDescent="0.25">
      <c r="A78" s="408" t="s">
        <v>249</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82"/>
      <c r="AP78" s="282"/>
      <c r="AQ78" s="264"/>
    </row>
    <row r="79" spans="1:43" ht="12" customHeight="1" x14ac:dyDescent="0.25">
      <c r="A79" s="408" t="s">
        <v>248</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82"/>
      <c r="AP79" s="282"/>
      <c r="AQ79" s="264"/>
    </row>
    <row r="80" spans="1:43" ht="12" customHeight="1" x14ac:dyDescent="0.25">
      <c r="A80" s="408" t="s">
        <v>247</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82"/>
      <c r="AP80" s="282"/>
      <c r="AQ80" s="264"/>
    </row>
    <row r="81" spans="1:45" ht="12.75" customHeight="1" x14ac:dyDescent="0.25">
      <c r="A81" s="408" t="s">
        <v>246</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82"/>
      <c r="AP81" s="282"/>
      <c r="AQ81" s="264"/>
    </row>
    <row r="82" spans="1:45" ht="12.75" customHeight="1" x14ac:dyDescent="0.25">
      <c r="A82" s="408" t="s">
        <v>245</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82"/>
      <c r="AP82" s="282"/>
      <c r="AQ82" s="264"/>
    </row>
    <row r="83" spans="1:45" ht="12" customHeight="1" x14ac:dyDescent="0.25">
      <c r="A83" s="412" t="s">
        <v>244</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6"/>
      <c r="AL83" s="406"/>
      <c r="AM83" s="407"/>
      <c r="AN83" s="407"/>
      <c r="AO83" s="281"/>
      <c r="AP83" s="281"/>
      <c r="AQ83" s="278"/>
    </row>
    <row r="84" spans="1:45" ht="12" customHeight="1" x14ac:dyDescent="0.25">
      <c r="A84" s="412" t="s">
        <v>569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6"/>
      <c r="AL84" s="406"/>
      <c r="AM84" s="407"/>
      <c r="AN84" s="407"/>
      <c r="AO84" s="281"/>
      <c r="AP84" s="281"/>
      <c r="AQ84" s="278"/>
    </row>
    <row r="85" spans="1:45" ht="12" customHeight="1" x14ac:dyDescent="0.25">
      <c r="A85" s="408" t="s">
        <v>243</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82"/>
      <c r="AP85" s="282"/>
      <c r="AQ85" s="263"/>
    </row>
    <row r="86" spans="1:45" ht="27.75" customHeight="1" x14ac:dyDescent="0.25">
      <c r="A86" s="403" t="s">
        <v>570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07"/>
      <c r="AN86" s="407"/>
      <c r="AO86" s="281"/>
      <c r="AP86" s="281"/>
      <c r="AQ86" s="278"/>
    </row>
    <row r="87" spans="1:45" x14ac:dyDescent="0.25">
      <c r="A87" s="403" t="s">
        <v>571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07"/>
      <c r="AN87" s="407"/>
      <c r="AO87" s="281"/>
      <c r="AP87" s="281"/>
      <c r="AQ87" s="278"/>
    </row>
    <row r="88" spans="1:45" ht="14.25" customHeight="1" x14ac:dyDescent="0.25">
      <c r="A88" s="392" t="s">
        <v>572</v>
      </c>
      <c r="B88" s="393"/>
      <c r="C88" s="393"/>
      <c r="D88" s="394"/>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95"/>
      <c r="AL88" s="396"/>
      <c r="AM88" s="397"/>
      <c r="AN88" s="398"/>
      <c r="AO88" s="281"/>
      <c r="AP88" s="281"/>
      <c r="AQ88" s="278"/>
    </row>
    <row r="89" spans="1:45" x14ac:dyDescent="0.25">
      <c r="A89" s="392" t="s">
        <v>573</v>
      </c>
      <c r="B89" s="393"/>
      <c r="C89" s="393"/>
      <c r="D89" s="394"/>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95"/>
      <c r="AL89" s="396"/>
      <c r="AM89" s="397"/>
      <c r="AN89" s="398"/>
      <c r="AO89" s="281"/>
      <c r="AP89" s="281"/>
      <c r="AQ89" s="263"/>
    </row>
    <row r="90" spans="1:45" ht="12" customHeight="1" thickBot="1" x14ac:dyDescent="0.3">
      <c r="A90" s="284" t="s">
        <v>574</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99"/>
      <c r="AL90" s="400"/>
      <c r="AM90" s="401"/>
      <c r="AN90" s="402"/>
      <c r="AO90" s="286"/>
      <c r="AP90" s="286"/>
      <c r="AQ90" s="264"/>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7"/>
    </row>
    <row r="92" spans="1:45" ht="13.5" customHeight="1" x14ac:dyDescent="0.25">
      <c r="A92" s="265" t="s">
        <v>575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576</v>
      </c>
      <c r="B93" s="289"/>
      <c r="C93" s="301"/>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577</v>
      </c>
      <c r="B94" s="289"/>
      <c r="C94" s="301"/>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3"/>
    </row>
    <row r="95" spans="1:45" x14ac:dyDescent="0.25">
      <c r="A95" s="288" t="s">
        <v>578</v>
      </c>
      <c r="B95" s="289"/>
      <c r="C95" s="301"/>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3"/>
    </row>
    <row r="96" spans="1:45" x14ac:dyDescent="0.25">
      <c r="A96" s="265" t="s">
        <v>579</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tabSelected="1" topLeftCell="A19" zoomScale="70" zoomScaleNormal="70" workbookViewId="0">
      <selection activeCell="I45" sqref="I4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29" t="str">
        <f>'1. паспорт местоположение'!A5:C5</f>
        <v>Год раскрытия информации: 2023 год</v>
      </c>
      <c r="B5" s="329"/>
      <c r="C5" s="329"/>
      <c r="D5" s="329"/>
      <c r="E5" s="329"/>
      <c r="F5" s="329"/>
      <c r="G5" s="329"/>
      <c r="H5" s="329"/>
      <c r="I5" s="329"/>
      <c r="J5" s="329"/>
      <c r="K5" s="329"/>
      <c r="L5" s="329"/>
      <c r="M5" s="135"/>
      <c r="N5" s="135"/>
      <c r="O5" s="135"/>
      <c r="P5" s="135"/>
    </row>
    <row r="6" spans="1:16" x14ac:dyDescent="0.25">
      <c r="K6" s="65"/>
    </row>
    <row r="7" spans="1:16" x14ac:dyDescent="0.25">
      <c r="A7" s="337" t="s">
        <v>7</v>
      </c>
      <c r="B7" s="337"/>
      <c r="C7" s="337"/>
      <c r="D7" s="337"/>
      <c r="E7" s="337"/>
      <c r="F7" s="337"/>
      <c r="G7" s="337"/>
      <c r="H7" s="337"/>
      <c r="I7" s="337"/>
      <c r="J7" s="337"/>
      <c r="K7" s="337"/>
      <c r="L7" s="337"/>
    </row>
    <row r="8" spans="1:16" x14ac:dyDescent="0.25">
      <c r="A8" s="337"/>
      <c r="B8" s="337"/>
      <c r="C8" s="337"/>
      <c r="D8" s="337"/>
      <c r="E8" s="337"/>
      <c r="F8" s="337"/>
      <c r="G8" s="337"/>
      <c r="H8" s="337"/>
      <c r="I8" s="337"/>
      <c r="J8" s="337"/>
      <c r="K8" s="337"/>
      <c r="L8" s="337"/>
    </row>
    <row r="9" spans="1:16" x14ac:dyDescent="0.25">
      <c r="A9" s="338" t="s">
        <v>504</v>
      </c>
      <c r="B9" s="338"/>
      <c r="C9" s="338"/>
      <c r="D9" s="338"/>
      <c r="E9" s="338"/>
      <c r="F9" s="338"/>
      <c r="G9" s="338"/>
      <c r="H9" s="338"/>
      <c r="I9" s="338"/>
      <c r="J9" s="338"/>
      <c r="K9" s="338"/>
      <c r="L9" s="338"/>
    </row>
    <row r="10" spans="1:16" x14ac:dyDescent="0.25">
      <c r="A10" s="342" t="s">
        <v>6</v>
      </c>
      <c r="B10" s="342"/>
      <c r="C10" s="342"/>
      <c r="D10" s="342"/>
      <c r="E10" s="342"/>
      <c r="F10" s="342"/>
      <c r="G10" s="342"/>
      <c r="H10" s="342"/>
      <c r="I10" s="342"/>
      <c r="J10" s="342"/>
      <c r="K10" s="342"/>
      <c r="L10" s="342"/>
    </row>
    <row r="11" spans="1:16" x14ac:dyDescent="0.25">
      <c r="A11" s="337"/>
      <c r="B11" s="337"/>
      <c r="C11" s="337"/>
      <c r="D11" s="337"/>
      <c r="E11" s="337"/>
      <c r="F11" s="337"/>
      <c r="G11" s="337"/>
      <c r="H11" s="337"/>
      <c r="I11" s="337"/>
      <c r="J11" s="337"/>
      <c r="K11" s="337"/>
      <c r="L11" s="337"/>
    </row>
    <row r="12" spans="1:16" x14ac:dyDescent="0.25">
      <c r="A12" s="338" t="s">
        <v>550</v>
      </c>
      <c r="B12" s="338"/>
      <c r="C12" s="338"/>
      <c r="D12" s="338"/>
      <c r="E12" s="338"/>
      <c r="F12" s="338"/>
      <c r="G12" s="338"/>
      <c r="H12" s="338"/>
      <c r="I12" s="338"/>
      <c r="J12" s="338"/>
      <c r="K12" s="338"/>
      <c r="L12" s="338"/>
    </row>
    <row r="13" spans="1:16" x14ac:dyDescent="0.25">
      <c r="A13" s="342" t="s">
        <v>5</v>
      </c>
      <c r="B13" s="342"/>
      <c r="C13" s="342"/>
      <c r="D13" s="342"/>
      <c r="E13" s="342"/>
      <c r="F13" s="342"/>
      <c r="G13" s="342"/>
      <c r="H13" s="342"/>
      <c r="I13" s="342"/>
      <c r="J13" s="342"/>
      <c r="K13" s="342"/>
      <c r="L13" s="342"/>
    </row>
    <row r="14" spans="1:16" x14ac:dyDescent="0.25">
      <c r="A14" s="343"/>
      <c r="B14" s="343"/>
      <c r="C14" s="343"/>
      <c r="D14" s="343"/>
      <c r="E14" s="343"/>
      <c r="F14" s="343"/>
      <c r="G14" s="343"/>
      <c r="H14" s="343"/>
      <c r="I14" s="343"/>
      <c r="J14" s="343"/>
      <c r="K14" s="343"/>
      <c r="L14" s="343"/>
    </row>
    <row r="15" spans="1:16" x14ac:dyDescent="0.25">
      <c r="A15" s="338" t="s">
        <v>549</v>
      </c>
      <c r="B15" s="338"/>
      <c r="C15" s="338"/>
      <c r="D15" s="338"/>
      <c r="E15" s="338"/>
      <c r="F15" s="338"/>
      <c r="G15" s="338"/>
      <c r="H15" s="338"/>
      <c r="I15" s="338"/>
      <c r="J15" s="338"/>
      <c r="K15" s="338"/>
      <c r="L15" s="338"/>
    </row>
    <row r="16" spans="1:16" x14ac:dyDescent="0.25">
      <c r="A16" s="342" t="s">
        <v>4</v>
      </c>
      <c r="B16" s="342"/>
      <c r="C16" s="342"/>
      <c r="D16" s="342"/>
      <c r="E16" s="342"/>
      <c r="F16" s="342"/>
      <c r="G16" s="342"/>
      <c r="H16" s="342"/>
      <c r="I16" s="342"/>
      <c r="J16" s="342"/>
      <c r="K16" s="342"/>
      <c r="L16" s="342"/>
    </row>
    <row r="17" spans="1:12" ht="15.75" customHeight="1" x14ac:dyDescent="0.25">
      <c r="L17" s="318"/>
    </row>
    <row r="18" spans="1:12" x14ac:dyDescent="0.25">
      <c r="K18" s="65"/>
    </row>
    <row r="19" spans="1:12" ht="15.75" customHeight="1" x14ac:dyDescent="0.25">
      <c r="A19" s="474" t="s">
        <v>600</v>
      </c>
      <c r="B19" s="474"/>
      <c r="C19" s="474"/>
      <c r="D19" s="474"/>
      <c r="E19" s="474"/>
      <c r="F19" s="474"/>
      <c r="G19" s="474"/>
      <c r="H19" s="474"/>
      <c r="I19" s="474"/>
      <c r="J19" s="474"/>
      <c r="K19" s="474"/>
      <c r="L19" s="474"/>
    </row>
    <row r="20" spans="1:12" x14ac:dyDescent="0.25">
      <c r="A20" s="197"/>
      <c r="B20" s="197"/>
      <c r="C20" s="64"/>
      <c r="D20" s="64"/>
      <c r="E20" s="64"/>
      <c r="F20" s="64"/>
      <c r="G20" s="64"/>
      <c r="H20" s="64"/>
      <c r="I20" s="64"/>
      <c r="J20" s="64"/>
      <c r="K20" s="64"/>
      <c r="L20" s="64"/>
    </row>
    <row r="21" spans="1:12" ht="28.5" customHeight="1" x14ac:dyDescent="0.25">
      <c r="A21" s="464" t="s">
        <v>213</v>
      </c>
      <c r="B21" s="464" t="s">
        <v>601</v>
      </c>
      <c r="C21" s="470" t="s">
        <v>337</v>
      </c>
      <c r="D21" s="470"/>
      <c r="E21" s="470"/>
      <c r="F21" s="470"/>
      <c r="G21" s="470"/>
      <c r="H21" s="470"/>
      <c r="I21" s="465" t="s">
        <v>212</v>
      </c>
      <c r="J21" s="467" t="s">
        <v>339</v>
      </c>
      <c r="K21" s="464" t="s">
        <v>211</v>
      </c>
      <c r="L21" s="466" t="s">
        <v>338</v>
      </c>
    </row>
    <row r="22" spans="1:12" ht="58.5" customHeight="1" x14ac:dyDescent="0.25">
      <c r="A22" s="464"/>
      <c r="B22" s="464"/>
      <c r="C22" s="471" t="s">
        <v>0</v>
      </c>
      <c r="D22" s="471"/>
      <c r="E22" s="119"/>
      <c r="F22" s="120"/>
      <c r="G22" s="472" t="s">
        <v>493</v>
      </c>
      <c r="H22" s="473"/>
      <c r="I22" s="465"/>
      <c r="J22" s="468"/>
      <c r="K22" s="464"/>
      <c r="L22" s="466"/>
    </row>
    <row r="23" spans="1:12" ht="47.25" x14ac:dyDescent="0.25">
      <c r="A23" s="464"/>
      <c r="B23" s="464"/>
      <c r="C23" s="63" t="s">
        <v>210</v>
      </c>
      <c r="D23" s="63" t="s">
        <v>209</v>
      </c>
      <c r="E23" s="63" t="s">
        <v>210</v>
      </c>
      <c r="F23" s="63" t="s">
        <v>209</v>
      </c>
      <c r="G23" s="63" t="s">
        <v>210</v>
      </c>
      <c r="H23" s="63" t="s">
        <v>209</v>
      </c>
      <c r="I23" s="465"/>
      <c r="J23" s="469"/>
      <c r="K23" s="464"/>
      <c r="L23" s="466"/>
    </row>
    <row r="24" spans="1:12" x14ac:dyDescent="0.25">
      <c r="A24" s="317">
        <v>1</v>
      </c>
      <c r="B24" s="317">
        <v>2</v>
      </c>
      <c r="C24" s="63">
        <v>3</v>
      </c>
      <c r="D24" s="63">
        <v>4</v>
      </c>
      <c r="E24" s="63">
        <v>5</v>
      </c>
      <c r="F24" s="63">
        <v>6</v>
      </c>
      <c r="G24" s="63">
        <v>7</v>
      </c>
      <c r="H24" s="63">
        <v>8</v>
      </c>
      <c r="I24" s="63">
        <v>9</v>
      </c>
      <c r="J24" s="63">
        <v>10</v>
      </c>
      <c r="K24" s="63">
        <v>11</v>
      </c>
      <c r="L24" s="63">
        <v>12</v>
      </c>
    </row>
    <row r="25" spans="1:12" x14ac:dyDescent="0.25">
      <c r="A25" s="59">
        <v>1</v>
      </c>
      <c r="B25" s="60" t="s">
        <v>208</v>
      </c>
      <c r="C25" s="258"/>
      <c r="D25" s="258"/>
      <c r="E25" s="258"/>
      <c r="F25" s="258"/>
      <c r="G25" s="258"/>
      <c r="H25" s="258"/>
      <c r="I25" s="258"/>
      <c r="J25" s="258"/>
      <c r="K25" s="57"/>
      <c r="L25" s="57"/>
    </row>
    <row r="26" spans="1:12" x14ac:dyDescent="0.25">
      <c r="A26" s="59" t="s">
        <v>207</v>
      </c>
      <c r="B26" s="62" t="s">
        <v>583</v>
      </c>
      <c r="C26" s="257" t="s">
        <v>439</v>
      </c>
      <c r="D26" s="257" t="s">
        <v>439</v>
      </c>
      <c r="E26" s="259"/>
      <c r="F26" s="259"/>
      <c r="G26" s="257" t="s">
        <v>439</v>
      </c>
      <c r="H26" s="257" t="s">
        <v>439</v>
      </c>
      <c r="I26" s="259"/>
      <c r="J26" s="259"/>
      <c r="K26" s="57"/>
      <c r="L26" s="57"/>
    </row>
    <row r="27" spans="1:12" s="53" customFormat="1" x14ac:dyDescent="0.25">
      <c r="A27" s="59" t="s">
        <v>206</v>
      </c>
      <c r="B27" s="62" t="s">
        <v>345</v>
      </c>
      <c r="C27" s="257" t="s">
        <v>439</v>
      </c>
      <c r="D27" s="257" t="s">
        <v>439</v>
      </c>
      <c r="E27" s="259"/>
      <c r="F27" s="259"/>
      <c r="G27" s="257" t="s">
        <v>439</v>
      </c>
      <c r="H27" s="257" t="s">
        <v>439</v>
      </c>
      <c r="I27" s="259"/>
      <c r="J27" s="259"/>
      <c r="K27" s="57"/>
      <c r="L27" s="57"/>
    </row>
    <row r="28" spans="1:12" s="53" customFormat="1" x14ac:dyDescent="0.25">
      <c r="A28" s="59" t="s">
        <v>344</v>
      </c>
      <c r="B28" s="62" t="s">
        <v>584</v>
      </c>
      <c r="C28" s="257" t="s">
        <v>439</v>
      </c>
      <c r="D28" s="257" t="s">
        <v>439</v>
      </c>
      <c r="E28" s="259"/>
      <c r="F28" s="259"/>
      <c r="G28" s="257" t="s">
        <v>439</v>
      </c>
      <c r="H28" s="257" t="s">
        <v>439</v>
      </c>
      <c r="I28" s="259"/>
      <c r="J28" s="259"/>
      <c r="K28" s="57"/>
      <c r="L28" s="57"/>
    </row>
    <row r="29" spans="1:12" s="53" customFormat="1" x14ac:dyDescent="0.25">
      <c r="A29" s="59" t="s">
        <v>205</v>
      </c>
      <c r="B29" s="62" t="s">
        <v>347</v>
      </c>
      <c r="C29" s="257" t="s">
        <v>439</v>
      </c>
      <c r="D29" s="257" t="s">
        <v>439</v>
      </c>
      <c r="E29" s="259"/>
      <c r="F29" s="259"/>
      <c r="G29" s="257" t="s">
        <v>439</v>
      </c>
      <c r="H29" s="257" t="s">
        <v>439</v>
      </c>
      <c r="I29" s="259"/>
      <c r="J29" s="259"/>
      <c r="K29" s="57"/>
      <c r="L29" s="57"/>
    </row>
    <row r="30" spans="1:12" s="53" customFormat="1" x14ac:dyDescent="0.25">
      <c r="A30" s="59" t="s">
        <v>204</v>
      </c>
      <c r="B30" s="62" t="s">
        <v>348</v>
      </c>
      <c r="C30" s="257" t="s">
        <v>439</v>
      </c>
      <c r="D30" s="257" t="s">
        <v>439</v>
      </c>
      <c r="E30" s="259"/>
      <c r="F30" s="259"/>
      <c r="G30" s="257" t="s">
        <v>439</v>
      </c>
      <c r="H30" s="257" t="s">
        <v>439</v>
      </c>
      <c r="I30" s="259"/>
      <c r="J30" s="259"/>
      <c r="K30" s="57"/>
      <c r="L30" s="57"/>
    </row>
    <row r="31" spans="1:12" s="53" customFormat="1" x14ac:dyDescent="0.25">
      <c r="A31" s="59" t="s">
        <v>203</v>
      </c>
      <c r="B31" s="58" t="s">
        <v>585</v>
      </c>
      <c r="C31" s="260" t="s">
        <v>551</v>
      </c>
      <c r="D31" s="260" t="s">
        <v>551</v>
      </c>
      <c r="E31" s="167"/>
      <c r="F31" s="167"/>
      <c r="G31" s="260" t="s">
        <v>551</v>
      </c>
      <c r="H31" s="260" t="s">
        <v>551</v>
      </c>
      <c r="I31" s="168"/>
      <c r="J31" s="168"/>
      <c r="K31" s="57"/>
      <c r="L31" s="57"/>
    </row>
    <row r="32" spans="1:12" s="53" customFormat="1" x14ac:dyDescent="0.25">
      <c r="A32" s="59" t="s">
        <v>201</v>
      </c>
      <c r="B32" s="58" t="s">
        <v>349</v>
      </c>
      <c r="C32" s="260" t="s">
        <v>551</v>
      </c>
      <c r="D32" s="260" t="s">
        <v>551</v>
      </c>
      <c r="E32" s="259"/>
      <c r="F32" s="259"/>
      <c r="G32" s="260" t="s">
        <v>551</v>
      </c>
      <c r="H32" s="260" t="s">
        <v>551</v>
      </c>
      <c r="I32" s="142"/>
      <c r="J32" s="142"/>
      <c r="K32" s="45"/>
      <c r="L32" s="45"/>
    </row>
    <row r="33" spans="1:12" s="53" customFormat="1" x14ac:dyDescent="0.25">
      <c r="A33" s="59" t="s">
        <v>351</v>
      </c>
      <c r="B33" s="58" t="s">
        <v>586</v>
      </c>
      <c r="C33" s="260" t="s">
        <v>551</v>
      </c>
      <c r="D33" s="260" t="s">
        <v>551</v>
      </c>
      <c r="E33" s="259"/>
      <c r="F33" s="259"/>
      <c r="G33" s="260" t="s">
        <v>551</v>
      </c>
      <c r="H33" s="260" t="s">
        <v>551</v>
      </c>
      <c r="I33" s="142"/>
      <c r="J33" s="142"/>
      <c r="K33" s="61"/>
      <c r="L33" s="57"/>
    </row>
    <row r="34" spans="1:12" s="53" customFormat="1" ht="31.5" x14ac:dyDescent="0.25">
      <c r="A34" s="59" t="s">
        <v>352</v>
      </c>
      <c r="B34" s="58" t="s">
        <v>587</v>
      </c>
      <c r="C34" s="257" t="s">
        <v>439</v>
      </c>
      <c r="D34" s="257" t="s">
        <v>439</v>
      </c>
      <c r="E34" s="259"/>
      <c r="F34" s="259"/>
      <c r="G34" s="257" t="s">
        <v>439</v>
      </c>
      <c r="H34" s="257" t="s">
        <v>439</v>
      </c>
      <c r="I34" s="259"/>
      <c r="J34" s="259"/>
      <c r="K34" s="61"/>
      <c r="L34" s="45"/>
    </row>
    <row r="35" spans="1:12" s="53" customFormat="1" x14ac:dyDescent="0.25">
      <c r="A35" s="59" t="s">
        <v>353</v>
      </c>
      <c r="B35" s="58" t="s">
        <v>202</v>
      </c>
      <c r="C35" s="250" t="s">
        <v>551</v>
      </c>
      <c r="D35" s="250" t="s">
        <v>551</v>
      </c>
      <c r="E35" s="169"/>
      <c r="F35" s="169"/>
      <c r="G35" s="260" t="s">
        <v>551</v>
      </c>
      <c r="H35" s="250" t="s">
        <v>551</v>
      </c>
      <c r="I35" s="168"/>
      <c r="J35" s="168"/>
      <c r="K35" s="45"/>
      <c r="L35" s="45"/>
    </row>
    <row r="36" spans="1:12" x14ac:dyDescent="0.25">
      <c r="A36" s="59" t="s">
        <v>354</v>
      </c>
      <c r="B36" s="58" t="s">
        <v>346</v>
      </c>
      <c r="C36" s="261" t="s">
        <v>551</v>
      </c>
      <c r="D36" s="261" t="s">
        <v>551</v>
      </c>
      <c r="E36" s="143"/>
      <c r="F36" s="259"/>
      <c r="G36" s="257" t="s">
        <v>551</v>
      </c>
      <c r="H36" s="261" t="s">
        <v>551</v>
      </c>
      <c r="I36" s="177"/>
      <c r="J36" s="177"/>
      <c r="K36" s="57"/>
      <c r="L36" s="57"/>
    </row>
    <row r="37" spans="1:12" x14ac:dyDescent="0.25">
      <c r="A37" s="59" t="s">
        <v>355</v>
      </c>
      <c r="B37" s="58" t="s">
        <v>200</v>
      </c>
      <c r="C37" s="250" t="s">
        <v>551</v>
      </c>
      <c r="D37" s="250" t="s">
        <v>551</v>
      </c>
      <c r="E37" s="167"/>
      <c r="F37" s="167"/>
      <c r="G37" s="260" t="s">
        <v>551</v>
      </c>
      <c r="H37" s="250" t="s">
        <v>551</v>
      </c>
      <c r="I37" s="168"/>
      <c r="J37" s="168"/>
      <c r="K37" s="57"/>
      <c r="L37" s="57"/>
    </row>
    <row r="38" spans="1:12" x14ac:dyDescent="0.25">
      <c r="A38" s="59" t="s">
        <v>580</v>
      </c>
      <c r="B38" s="60" t="s">
        <v>588</v>
      </c>
      <c r="C38" s="256"/>
      <c r="D38" s="256"/>
      <c r="E38" s="256"/>
      <c r="F38" s="256"/>
      <c r="G38" s="256"/>
      <c r="H38" s="256"/>
      <c r="I38" s="256"/>
      <c r="J38" s="256"/>
      <c r="K38" s="256"/>
      <c r="L38" s="45"/>
    </row>
    <row r="39" spans="1:12" ht="31.5" x14ac:dyDescent="0.25">
      <c r="A39" s="59">
        <v>2</v>
      </c>
      <c r="B39" s="58" t="s">
        <v>589</v>
      </c>
      <c r="C39" s="260" t="s">
        <v>551</v>
      </c>
      <c r="D39" s="260" t="s">
        <v>551</v>
      </c>
      <c r="E39" s="256"/>
      <c r="F39" s="256"/>
      <c r="G39" s="260" t="s">
        <v>551</v>
      </c>
      <c r="H39" s="260" t="s">
        <v>551</v>
      </c>
      <c r="I39" s="256"/>
      <c r="J39" s="256"/>
      <c r="K39" s="57"/>
      <c r="L39" s="57"/>
    </row>
    <row r="40" spans="1:12" x14ac:dyDescent="0.25">
      <c r="A40" s="59" t="s">
        <v>199</v>
      </c>
      <c r="B40" s="58" t="s">
        <v>590</v>
      </c>
      <c r="C40" s="261" t="s">
        <v>551</v>
      </c>
      <c r="D40" s="261" t="s">
        <v>551</v>
      </c>
      <c r="E40" s="256"/>
      <c r="F40" s="256"/>
      <c r="G40" s="260" t="s">
        <v>551</v>
      </c>
      <c r="H40" s="261" t="s">
        <v>551</v>
      </c>
      <c r="I40" s="256"/>
      <c r="J40" s="256"/>
      <c r="K40" s="57"/>
      <c r="L40" s="57"/>
    </row>
    <row r="41" spans="1:12" x14ac:dyDescent="0.25">
      <c r="A41" s="59" t="s">
        <v>198</v>
      </c>
      <c r="B41" s="60" t="s">
        <v>422</v>
      </c>
      <c r="C41" s="257"/>
      <c r="D41" s="257"/>
      <c r="E41" s="256"/>
      <c r="F41" s="256"/>
      <c r="G41" s="257"/>
      <c r="H41" s="257"/>
      <c r="I41" s="256"/>
      <c r="J41" s="256"/>
      <c r="K41" s="57"/>
      <c r="L41" s="57"/>
    </row>
    <row r="42" spans="1:12" x14ac:dyDescent="0.25">
      <c r="A42" s="59">
        <v>3</v>
      </c>
      <c r="B42" s="58" t="s">
        <v>591</v>
      </c>
      <c r="C42" s="257" t="s">
        <v>551</v>
      </c>
      <c r="D42" s="257" t="s">
        <v>551</v>
      </c>
      <c r="E42" s="256"/>
      <c r="F42" s="256"/>
      <c r="G42" s="260" t="s">
        <v>551</v>
      </c>
      <c r="H42" s="257" t="s">
        <v>551</v>
      </c>
      <c r="I42" s="256"/>
      <c r="J42" s="256"/>
      <c r="K42" s="57"/>
      <c r="L42" s="57"/>
    </row>
    <row r="43" spans="1:12" x14ac:dyDescent="0.25">
      <c r="A43" s="59" t="s">
        <v>197</v>
      </c>
      <c r="B43" s="58" t="s">
        <v>592</v>
      </c>
      <c r="C43" s="262" t="s">
        <v>551</v>
      </c>
      <c r="D43" s="262" t="s">
        <v>551</v>
      </c>
      <c r="E43" s="256"/>
      <c r="F43" s="256"/>
      <c r="G43" s="260" t="s">
        <v>551</v>
      </c>
      <c r="H43" s="262" t="s">
        <v>551</v>
      </c>
      <c r="I43" s="256"/>
      <c r="J43" s="256"/>
      <c r="K43" s="57"/>
      <c r="L43" s="57"/>
    </row>
    <row r="44" spans="1:12" x14ac:dyDescent="0.25">
      <c r="A44" s="59" t="s">
        <v>196</v>
      </c>
      <c r="B44" s="58" t="s">
        <v>593</v>
      </c>
      <c r="C44" s="260" t="s">
        <v>551</v>
      </c>
      <c r="D44" s="260" t="s">
        <v>551</v>
      </c>
      <c r="E44" s="256"/>
      <c r="F44" s="256"/>
      <c r="G44" s="260" t="s">
        <v>551</v>
      </c>
      <c r="H44" s="260" t="s">
        <v>551</v>
      </c>
      <c r="I44" s="256"/>
      <c r="J44" s="256"/>
      <c r="K44" s="57"/>
      <c r="L44" s="57"/>
    </row>
    <row r="45" spans="1:12" ht="31.5" x14ac:dyDescent="0.25">
      <c r="A45" s="59" t="s">
        <v>195</v>
      </c>
      <c r="B45" s="58" t="s">
        <v>594</v>
      </c>
      <c r="C45" s="262" t="s">
        <v>551</v>
      </c>
      <c r="D45" s="262" t="s">
        <v>551</v>
      </c>
      <c r="E45" s="256"/>
      <c r="F45" s="256"/>
      <c r="G45" s="260" t="s">
        <v>551</v>
      </c>
      <c r="H45" s="262" t="s">
        <v>551</v>
      </c>
      <c r="I45" s="256"/>
      <c r="J45" s="256"/>
      <c r="K45" s="57"/>
      <c r="L45" s="57"/>
    </row>
    <row r="46" spans="1:12" ht="47.25" x14ac:dyDescent="0.25">
      <c r="A46" s="59" t="s">
        <v>194</v>
      </c>
      <c r="B46" s="58" t="s">
        <v>595</v>
      </c>
      <c r="C46" s="256" t="s">
        <v>551</v>
      </c>
      <c r="D46" s="256" t="s">
        <v>551</v>
      </c>
      <c r="E46" s="256"/>
      <c r="F46" s="256"/>
      <c r="G46" s="260" t="s">
        <v>551</v>
      </c>
      <c r="H46" s="256" t="s">
        <v>551</v>
      </c>
      <c r="I46" s="256"/>
      <c r="J46" s="256"/>
      <c r="K46" s="57"/>
      <c r="L46" s="57"/>
    </row>
    <row r="47" spans="1:12" x14ac:dyDescent="0.25">
      <c r="A47" s="59" t="s">
        <v>192</v>
      </c>
      <c r="B47" s="58" t="s">
        <v>193</v>
      </c>
      <c r="C47" s="260" t="s">
        <v>551</v>
      </c>
      <c r="D47" s="260" t="s">
        <v>551</v>
      </c>
      <c r="E47" s="256"/>
      <c r="F47" s="256"/>
      <c r="G47" s="260" t="s">
        <v>551</v>
      </c>
      <c r="H47" s="260" t="s">
        <v>551</v>
      </c>
      <c r="I47" s="256"/>
      <c r="J47" s="256"/>
      <c r="K47" s="57"/>
      <c r="L47" s="57"/>
    </row>
    <row r="48" spans="1:12" x14ac:dyDescent="0.25">
      <c r="A48" s="59" t="s">
        <v>356</v>
      </c>
      <c r="B48" s="60" t="s">
        <v>191</v>
      </c>
      <c r="C48" s="256"/>
      <c r="D48" s="256"/>
      <c r="E48" s="256"/>
      <c r="F48" s="256"/>
      <c r="G48" s="256"/>
      <c r="H48" s="256"/>
      <c r="I48" s="256"/>
      <c r="J48" s="256"/>
      <c r="K48" s="57"/>
      <c r="L48" s="57"/>
    </row>
    <row r="49" spans="1:12" x14ac:dyDescent="0.25">
      <c r="A49" s="59">
        <v>4</v>
      </c>
      <c r="B49" s="58" t="s">
        <v>189</v>
      </c>
      <c r="C49" s="260" t="s">
        <v>551</v>
      </c>
      <c r="D49" s="260" t="s">
        <v>551</v>
      </c>
      <c r="E49" s="256"/>
      <c r="F49" s="256"/>
      <c r="G49" s="260" t="s">
        <v>551</v>
      </c>
      <c r="H49" s="260" t="s">
        <v>551</v>
      </c>
      <c r="I49" s="256"/>
      <c r="J49" s="256"/>
      <c r="K49" s="57"/>
      <c r="L49" s="57"/>
    </row>
    <row r="50" spans="1:12" ht="31.5" x14ac:dyDescent="0.25">
      <c r="A50" s="59" t="s">
        <v>190</v>
      </c>
      <c r="B50" s="58" t="s">
        <v>596</v>
      </c>
      <c r="C50" s="262" t="s">
        <v>551</v>
      </c>
      <c r="D50" s="262" t="s">
        <v>551</v>
      </c>
      <c r="E50" s="256"/>
      <c r="F50" s="256"/>
      <c r="G50" s="260" t="s">
        <v>551</v>
      </c>
      <c r="H50" s="262" t="s">
        <v>551</v>
      </c>
      <c r="I50" s="256"/>
      <c r="J50" s="256"/>
      <c r="K50" s="57"/>
      <c r="L50" s="57"/>
    </row>
    <row r="51" spans="1:12" x14ac:dyDescent="0.25">
      <c r="A51" s="59" t="s">
        <v>188</v>
      </c>
      <c r="B51" s="58" t="s">
        <v>597</v>
      </c>
      <c r="C51" s="262" t="s">
        <v>551</v>
      </c>
      <c r="D51" s="262" t="s">
        <v>551</v>
      </c>
      <c r="E51" s="256"/>
      <c r="F51" s="256"/>
      <c r="G51" s="260" t="s">
        <v>551</v>
      </c>
      <c r="H51" s="262" t="s">
        <v>551</v>
      </c>
      <c r="I51" s="256"/>
      <c r="J51" s="256"/>
      <c r="K51" s="57"/>
      <c r="L51" s="57"/>
    </row>
    <row r="52" spans="1:12" ht="31.5" x14ac:dyDescent="0.25">
      <c r="A52" s="59" t="s">
        <v>187</v>
      </c>
      <c r="B52" s="58" t="s">
        <v>598</v>
      </c>
      <c r="C52" s="257" t="s">
        <v>551</v>
      </c>
      <c r="D52" s="257" t="s">
        <v>551</v>
      </c>
      <c r="E52" s="256"/>
      <c r="F52" s="256"/>
      <c r="G52" s="260" t="s">
        <v>551</v>
      </c>
      <c r="H52" s="257" t="s">
        <v>551</v>
      </c>
      <c r="I52" s="256"/>
      <c r="J52" s="256"/>
      <c r="K52" s="57"/>
      <c r="L52" s="57"/>
    </row>
    <row r="53" spans="1:12" x14ac:dyDescent="0.25">
      <c r="A53" s="59" t="s">
        <v>185</v>
      </c>
      <c r="B53" s="125" t="s">
        <v>599</v>
      </c>
      <c r="C53" s="261" t="s">
        <v>551</v>
      </c>
      <c r="D53" s="261" t="s">
        <v>551</v>
      </c>
      <c r="E53" s="256"/>
      <c r="F53" s="256"/>
      <c r="G53" s="260" t="s">
        <v>551</v>
      </c>
      <c r="H53" s="261" t="s">
        <v>551</v>
      </c>
      <c r="I53" s="256"/>
      <c r="J53" s="256"/>
      <c r="K53" s="57"/>
      <c r="L53" s="57"/>
    </row>
    <row r="54" spans="1:12" x14ac:dyDescent="0.25">
      <c r="A54" s="59" t="s">
        <v>350</v>
      </c>
      <c r="B54" s="58" t="s">
        <v>186</v>
      </c>
      <c r="C54" s="261" t="s">
        <v>551</v>
      </c>
      <c r="D54" s="261" t="s">
        <v>551</v>
      </c>
      <c r="E54" s="256"/>
      <c r="F54" s="256"/>
      <c r="G54" s="260" t="s">
        <v>551</v>
      </c>
      <c r="H54" s="261" t="s">
        <v>551</v>
      </c>
      <c r="I54" s="256"/>
      <c r="J54" s="256"/>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60" zoomScaleNormal="60" workbookViewId="0">
      <selection activeCell="G23" sqref="F23:AC23"/>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7" width="12.85546875" style="52" customWidth="1"/>
    <col min="8" max="8" width="9.28515625" style="52" customWidth="1"/>
    <col min="9" max="9" width="10.7109375" style="52" customWidth="1"/>
    <col min="10" max="10" width="9.42578125" style="52" customWidth="1"/>
    <col min="11" max="11" width="9.5703125" style="52" customWidth="1"/>
    <col min="12" max="12" width="10.5703125" style="51" customWidth="1"/>
    <col min="13" max="13" width="9" style="51" customWidth="1"/>
    <col min="14" max="14" width="8.5703125" style="51" customWidth="1"/>
    <col min="15" max="15" width="6.140625" style="51" customWidth="1"/>
    <col min="16" max="16" width="10.5703125" style="51" customWidth="1"/>
    <col min="17" max="17" width="8" style="51" customWidth="1"/>
    <col min="18" max="18" width="11.140625" style="51" customWidth="1"/>
    <col min="19" max="19" width="6.140625" style="51" customWidth="1"/>
    <col min="20" max="20" width="12" style="51" customWidth="1"/>
    <col min="21" max="21" width="8.140625" style="51" customWidth="1"/>
    <col min="22" max="22" width="12" style="51" customWidth="1"/>
    <col min="23" max="23" width="6.140625" style="51" customWidth="1"/>
    <col min="24" max="24" width="11.5703125" style="51" customWidth="1"/>
    <col min="25" max="25" width="5.28515625" style="51" customWidth="1"/>
    <col min="26" max="26" width="11.42578125" style="51" customWidth="1"/>
    <col min="27" max="27" width="6.140625" style="51" customWidth="1"/>
    <col min="28" max="28" width="13.14062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P1" s="52"/>
      <c r="Q1" s="52"/>
      <c r="T1" s="52"/>
      <c r="U1" s="52"/>
      <c r="X1" s="52"/>
      <c r="Y1" s="52"/>
      <c r="AC1" s="35" t="s">
        <v>67</v>
      </c>
    </row>
    <row r="2" spans="1:29" ht="18.75" x14ac:dyDescent="0.3">
      <c r="A2" s="52"/>
      <c r="B2" s="52"/>
      <c r="C2" s="52"/>
      <c r="D2" s="52"/>
      <c r="E2" s="52"/>
      <c r="F2" s="52"/>
      <c r="L2" s="52"/>
      <c r="M2" s="52"/>
      <c r="P2" s="52"/>
      <c r="Q2" s="52"/>
      <c r="T2" s="52"/>
      <c r="U2" s="52"/>
      <c r="X2" s="52"/>
      <c r="Y2" s="52"/>
      <c r="AC2" s="15" t="s">
        <v>8</v>
      </c>
    </row>
    <row r="3" spans="1:29" ht="18.75" x14ac:dyDescent="0.3">
      <c r="A3" s="52"/>
      <c r="B3" s="52"/>
      <c r="C3" s="52"/>
      <c r="D3" s="52"/>
      <c r="E3" s="52"/>
      <c r="F3" s="52"/>
      <c r="L3" s="52"/>
      <c r="M3" s="52"/>
      <c r="P3" s="52"/>
      <c r="Q3" s="52"/>
      <c r="T3" s="52"/>
      <c r="U3" s="52"/>
      <c r="X3" s="52"/>
      <c r="Y3" s="52"/>
      <c r="AC3" s="15" t="s">
        <v>66</v>
      </c>
    </row>
    <row r="4" spans="1:29"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52"/>
      <c r="B5" s="52"/>
      <c r="C5" s="52"/>
      <c r="D5" s="52"/>
      <c r="E5" s="52"/>
      <c r="F5" s="52"/>
      <c r="L5" s="52"/>
      <c r="M5" s="52"/>
      <c r="P5" s="52"/>
      <c r="Q5" s="52"/>
      <c r="T5" s="52"/>
      <c r="U5" s="52"/>
      <c r="X5" s="52"/>
      <c r="Y5" s="52"/>
      <c r="AC5" s="15"/>
    </row>
    <row r="6" spans="1:29" ht="18.75" x14ac:dyDescent="0.25">
      <c r="A6" s="488" t="s">
        <v>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83" t="s">
        <v>392</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76" t="s">
        <v>184</v>
      </c>
      <c r="B20" s="476" t="s">
        <v>183</v>
      </c>
      <c r="C20" s="475" t="s">
        <v>182</v>
      </c>
      <c r="D20" s="475"/>
      <c r="E20" s="482" t="s">
        <v>181</v>
      </c>
      <c r="F20" s="482"/>
      <c r="G20" s="476" t="s">
        <v>617</v>
      </c>
      <c r="H20" s="479" t="s">
        <v>604</v>
      </c>
      <c r="I20" s="480"/>
      <c r="J20" s="480"/>
      <c r="K20" s="480"/>
      <c r="L20" s="479" t="s">
        <v>605</v>
      </c>
      <c r="M20" s="480"/>
      <c r="N20" s="480"/>
      <c r="O20" s="480"/>
      <c r="P20" s="479" t="s">
        <v>606</v>
      </c>
      <c r="Q20" s="480"/>
      <c r="R20" s="480"/>
      <c r="S20" s="480"/>
      <c r="T20" s="479" t="s">
        <v>607</v>
      </c>
      <c r="U20" s="480"/>
      <c r="V20" s="480"/>
      <c r="W20" s="480"/>
      <c r="X20" s="479" t="s">
        <v>608</v>
      </c>
      <c r="Y20" s="480"/>
      <c r="Z20" s="480"/>
      <c r="AA20" s="480"/>
      <c r="AB20" s="484" t="s">
        <v>180</v>
      </c>
      <c r="AC20" s="485"/>
      <c r="AD20" s="54"/>
      <c r="AE20" s="54"/>
      <c r="AF20" s="54"/>
    </row>
    <row r="21" spans="1:39" ht="99.75" customHeight="1" x14ac:dyDescent="0.25">
      <c r="A21" s="477"/>
      <c r="B21" s="477"/>
      <c r="C21" s="475"/>
      <c r="D21" s="475"/>
      <c r="E21" s="482"/>
      <c r="F21" s="482"/>
      <c r="G21" s="477"/>
      <c r="H21" s="475" t="s">
        <v>0</v>
      </c>
      <c r="I21" s="475"/>
      <c r="J21" s="475" t="s">
        <v>178</v>
      </c>
      <c r="K21" s="475"/>
      <c r="L21" s="475" t="s">
        <v>0</v>
      </c>
      <c r="M21" s="475"/>
      <c r="N21" s="475" t="s">
        <v>178</v>
      </c>
      <c r="O21" s="475"/>
      <c r="P21" s="475" t="s">
        <v>0</v>
      </c>
      <c r="Q21" s="475"/>
      <c r="R21" s="475" t="s">
        <v>178</v>
      </c>
      <c r="S21" s="475"/>
      <c r="T21" s="475" t="s">
        <v>0</v>
      </c>
      <c r="U21" s="475"/>
      <c r="V21" s="475" t="s">
        <v>178</v>
      </c>
      <c r="W21" s="475"/>
      <c r="X21" s="475" t="s">
        <v>0</v>
      </c>
      <c r="Y21" s="475"/>
      <c r="Z21" s="475" t="s">
        <v>178</v>
      </c>
      <c r="AA21" s="475"/>
      <c r="AB21" s="486"/>
      <c r="AC21" s="487"/>
    </row>
    <row r="22" spans="1:39" ht="89.25" customHeight="1" x14ac:dyDescent="0.3">
      <c r="A22" s="478"/>
      <c r="B22" s="478"/>
      <c r="C22" s="311" t="s">
        <v>0</v>
      </c>
      <c r="D22" s="311" t="s">
        <v>178</v>
      </c>
      <c r="E22" s="206" t="s">
        <v>610</v>
      </c>
      <c r="F22" s="206" t="s">
        <v>618</v>
      </c>
      <c r="G22" s="478"/>
      <c r="H22" s="207" t="s">
        <v>374</v>
      </c>
      <c r="I22" s="207" t="s">
        <v>375</v>
      </c>
      <c r="J22" s="207" t="s">
        <v>374</v>
      </c>
      <c r="K22" s="207" t="s">
        <v>375</v>
      </c>
      <c r="L22" s="207" t="s">
        <v>374</v>
      </c>
      <c r="M22" s="207" t="s">
        <v>375</v>
      </c>
      <c r="N22" s="207" t="s">
        <v>374</v>
      </c>
      <c r="O22" s="207" t="s">
        <v>375</v>
      </c>
      <c r="P22" s="207" t="s">
        <v>374</v>
      </c>
      <c r="Q22" s="207" t="s">
        <v>375</v>
      </c>
      <c r="R22" s="207" t="s">
        <v>374</v>
      </c>
      <c r="S22" s="207" t="s">
        <v>375</v>
      </c>
      <c r="T22" s="207" t="s">
        <v>374</v>
      </c>
      <c r="U22" s="207" t="s">
        <v>375</v>
      </c>
      <c r="V22" s="207" t="s">
        <v>374</v>
      </c>
      <c r="W22" s="207" t="s">
        <v>375</v>
      </c>
      <c r="X22" s="207" t="s">
        <v>374</v>
      </c>
      <c r="Y22" s="207" t="s">
        <v>375</v>
      </c>
      <c r="Z22" s="207" t="s">
        <v>374</v>
      </c>
      <c r="AA22" s="207" t="s">
        <v>375</v>
      </c>
      <c r="AB22" s="311" t="s">
        <v>179</v>
      </c>
      <c r="AC22" s="311" t="s">
        <v>178</v>
      </c>
      <c r="AI22" s="141"/>
      <c r="AJ22" s="141"/>
      <c r="AK22" s="141"/>
      <c r="AL22" s="141"/>
      <c r="AM22" s="52"/>
    </row>
    <row r="23" spans="1:39" ht="19.5" customHeight="1" x14ac:dyDescent="0.25">
      <c r="A23" s="208">
        <v>1</v>
      </c>
      <c r="B23" s="208">
        <v>2</v>
      </c>
      <c r="C23" s="208">
        <v>3</v>
      </c>
      <c r="D23" s="208">
        <v>4</v>
      </c>
      <c r="E23" s="208">
        <v>5</v>
      </c>
      <c r="F23" s="208">
        <v>6</v>
      </c>
      <c r="G23" s="208">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I23" s="52"/>
      <c r="AJ23" s="52"/>
      <c r="AK23" s="52"/>
      <c r="AL23" s="52"/>
      <c r="AM23" s="52"/>
    </row>
    <row r="24" spans="1:39" ht="47.25" customHeight="1" x14ac:dyDescent="0.25">
      <c r="A24" s="209">
        <v>1</v>
      </c>
      <c r="B24" s="210" t="s">
        <v>177</v>
      </c>
      <c r="C24" s="221">
        <v>11.74200802</v>
      </c>
      <c r="D24" s="221">
        <v>11.74200802</v>
      </c>
      <c r="E24" s="221">
        <v>0</v>
      </c>
      <c r="F24" s="221">
        <v>0</v>
      </c>
      <c r="G24" s="312">
        <v>0</v>
      </c>
      <c r="H24" s="312">
        <v>0</v>
      </c>
      <c r="I24" s="312"/>
      <c r="J24" s="312">
        <v>0</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v>
      </c>
    </row>
    <row r="25" spans="1:39" ht="24" customHeight="1" x14ac:dyDescent="0.25">
      <c r="A25" s="212" t="s">
        <v>176</v>
      </c>
      <c r="B25" s="213" t="s">
        <v>175</v>
      </c>
      <c r="C25" s="211"/>
      <c r="D25" s="211"/>
      <c r="E25" s="211"/>
      <c r="F25" s="211"/>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9" x14ac:dyDescent="0.25">
      <c r="A26" s="212" t="s">
        <v>174</v>
      </c>
      <c r="B26" s="213" t="s">
        <v>173</v>
      </c>
      <c r="C26" s="211"/>
      <c r="D26" s="211"/>
      <c r="E26" s="211"/>
      <c r="F26" s="211"/>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9" ht="31.5" x14ac:dyDescent="0.25">
      <c r="A27" s="212" t="s">
        <v>172</v>
      </c>
      <c r="B27" s="213" t="s">
        <v>343</v>
      </c>
      <c r="C27" s="211"/>
      <c r="D27" s="211"/>
      <c r="E27" s="211"/>
      <c r="F27" s="211"/>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9" x14ac:dyDescent="0.25">
      <c r="A28" s="212" t="s">
        <v>171</v>
      </c>
      <c r="B28" s="213" t="s">
        <v>170</v>
      </c>
      <c r="C28" s="211"/>
      <c r="D28" s="211"/>
      <c r="E28" s="211"/>
      <c r="F28" s="211"/>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39" x14ac:dyDescent="0.25">
      <c r="A29" s="212" t="s">
        <v>169</v>
      </c>
      <c r="B29" s="214" t="s">
        <v>168</v>
      </c>
      <c r="C29" s="211"/>
      <c r="D29" s="211"/>
      <c r="E29" s="211"/>
      <c r="F29" s="211"/>
      <c r="G29" s="312">
        <v>0</v>
      </c>
      <c r="H29" s="312">
        <v>0</v>
      </c>
      <c r="I29" s="312"/>
      <c r="J29" s="312">
        <v>0</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0</v>
      </c>
    </row>
    <row r="30" spans="1:39" ht="47.25" x14ac:dyDescent="0.25">
      <c r="A30" s="209" t="s">
        <v>61</v>
      </c>
      <c r="B30" s="210" t="s">
        <v>167</v>
      </c>
      <c r="C30" s="221">
        <v>10.016372430000001</v>
      </c>
      <c r="D30" s="221">
        <v>10.016372430000001</v>
      </c>
      <c r="E30" s="221">
        <v>0</v>
      </c>
      <c r="F30" s="221">
        <v>0</v>
      </c>
      <c r="G30" s="312">
        <v>0</v>
      </c>
      <c r="H30" s="312">
        <v>0</v>
      </c>
      <c r="I30" s="312"/>
      <c r="J30" s="312">
        <v>0</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v>
      </c>
      <c r="AD30" s="170"/>
    </row>
    <row r="31" spans="1:39" x14ac:dyDescent="0.25">
      <c r="A31" s="209" t="s">
        <v>166</v>
      </c>
      <c r="B31" s="213" t="s">
        <v>165</v>
      </c>
      <c r="C31" s="211">
        <v>10.01433243</v>
      </c>
      <c r="D31" s="211">
        <v>10.01433243</v>
      </c>
      <c r="E31" s="211"/>
      <c r="F31" s="211"/>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9" ht="31.5" x14ac:dyDescent="0.25">
      <c r="A32" s="209" t="s">
        <v>164</v>
      </c>
      <c r="B32" s="213" t="s">
        <v>163</v>
      </c>
      <c r="C32" s="211">
        <v>0</v>
      </c>
      <c r="D32" s="211">
        <v>0</v>
      </c>
      <c r="E32" s="211"/>
      <c r="F32" s="211"/>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209" t="s">
        <v>162</v>
      </c>
      <c r="B33" s="213" t="s">
        <v>161</v>
      </c>
      <c r="C33" s="211">
        <v>0</v>
      </c>
      <c r="D33" s="211">
        <v>0</v>
      </c>
      <c r="E33" s="211"/>
      <c r="F33" s="211"/>
      <c r="G33" s="312"/>
      <c r="H33" s="312"/>
      <c r="I33" s="312"/>
      <c r="J33" s="312"/>
      <c r="K33" s="312"/>
      <c r="L33" s="312"/>
      <c r="M33" s="312"/>
      <c r="N33" s="312"/>
      <c r="O33" s="312"/>
      <c r="P33" s="312"/>
      <c r="Q33" s="312"/>
      <c r="R33" s="313"/>
      <c r="S33" s="312"/>
      <c r="T33" s="312"/>
      <c r="U33" s="312"/>
      <c r="V33" s="312"/>
      <c r="W33" s="312"/>
      <c r="X33" s="312"/>
      <c r="Y33" s="312"/>
      <c r="Z33" s="312"/>
      <c r="AA33" s="312"/>
      <c r="AB33" s="312">
        <v>0</v>
      </c>
      <c r="AC33" s="312">
        <v>0</v>
      </c>
    </row>
    <row r="34" spans="1:29" x14ac:dyDescent="0.25">
      <c r="A34" s="209" t="s">
        <v>160</v>
      </c>
      <c r="B34" s="213" t="s">
        <v>159</v>
      </c>
      <c r="C34" s="211">
        <v>2.0400000000000001E-3</v>
      </c>
      <c r="D34" s="211">
        <v>2.0400000000000001E-3</v>
      </c>
      <c r="E34" s="211"/>
      <c r="F34" s="211"/>
      <c r="G34" s="312"/>
      <c r="H34" s="312"/>
      <c r="I34" s="312"/>
      <c r="J34" s="312"/>
      <c r="K34" s="312"/>
      <c r="L34" s="312"/>
      <c r="M34" s="312"/>
      <c r="N34" s="312"/>
      <c r="O34" s="312"/>
      <c r="P34" s="312"/>
      <c r="Q34" s="312"/>
      <c r="R34" s="314"/>
      <c r="S34" s="312"/>
      <c r="T34" s="312"/>
      <c r="U34" s="312"/>
      <c r="V34" s="312"/>
      <c r="W34" s="312"/>
      <c r="X34" s="312"/>
      <c r="Y34" s="312"/>
      <c r="Z34" s="312"/>
      <c r="AA34" s="312"/>
      <c r="AB34" s="312">
        <v>0</v>
      </c>
      <c r="AC34" s="312">
        <v>0</v>
      </c>
    </row>
    <row r="35" spans="1:29" ht="31.5" x14ac:dyDescent="0.25">
      <c r="A35" s="209" t="s">
        <v>60</v>
      </c>
      <c r="B35" s="210" t="s">
        <v>158</v>
      </c>
      <c r="C35" s="211"/>
      <c r="D35" s="211"/>
      <c r="E35" s="211"/>
      <c r="F35" s="211"/>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212" t="s">
        <v>157</v>
      </c>
      <c r="B36" s="215" t="s">
        <v>512</v>
      </c>
      <c r="C36" s="211"/>
      <c r="D36" s="211"/>
      <c r="E36" s="211"/>
      <c r="F36" s="211"/>
      <c r="G36" s="312">
        <v>0</v>
      </c>
      <c r="H36" s="312">
        <v>0</v>
      </c>
      <c r="I36" s="312" t="s">
        <v>503</v>
      </c>
      <c r="J36" s="312">
        <v>0</v>
      </c>
      <c r="K36" s="312" t="s">
        <v>503</v>
      </c>
      <c r="L36" s="312">
        <v>0</v>
      </c>
      <c r="M36" s="312" t="s">
        <v>503</v>
      </c>
      <c r="N36" s="312">
        <v>0</v>
      </c>
      <c r="O36" s="312" t="s">
        <v>503</v>
      </c>
      <c r="P36" s="312">
        <v>0</v>
      </c>
      <c r="Q36" s="312" t="s">
        <v>503</v>
      </c>
      <c r="R36" s="312">
        <v>0</v>
      </c>
      <c r="S36" s="312" t="s">
        <v>503</v>
      </c>
      <c r="T36" s="312">
        <v>0</v>
      </c>
      <c r="U36" s="312" t="s">
        <v>503</v>
      </c>
      <c r="V36" s="312">
        <v>0</v>
      </c>
      <c r="W36" s="312" t="s">
        <v>503</v>
      </c>
      <c r="X36" s="312">
        <v>0</v>
      </c>
      <c r="Y36" s="312" t="s">
        <v>503</v>
      </c>
      <c r="Z36" s="312">
        <v>0</v>
      </c>
      <c r="AA36" s="312" t="s">
        <v>503</v>
      </c>
      <c r="AB36" s="312">
        <v>0</v>
      </c>
      <c r="AC36" s="312">
        <v>0</v>
      </c>
    </row>
    <row r="37" spans="1:29" ht="31.5" x14ac:dyDescent="0.25">
      <c r="A37" s="212" t="s">
        <v>156</v>
      </c>
      <c r="B37" s="215" t="s">
        <v>510</v>
      </c>
      <c r="C37" s="211"/>
      <c r="D37" s="211"/>
      <c r="E37" s="211"/>
      <c r="F37" s="211"/>
      <c r="G37" s="312">
        <v>0</v>
      </c>
      <c r="H37" s="312">
        <v>0</v>
      </c>
      <c r="I37" s="312" t="s">
        <v>503</v>
      </c>
      <c r="J37" s="312">
        <v>0</v>
      </c>
      <c r="K37" s="312" t="s">
        <v>503</v>
      </c>
      <c r="L37" s="312">
        <v>0</v>
      </c>
      <c r="M37" s="312" t="s">
        <v>503</v>
      </c>
      <c r="N37" s="312">
        <v>0</v>
      </c>
      <c r="O37" s="312" t="s">
        <v>503</v>
      </c>
      <c r="P37" s="312">
        <v>0</v>
      </c>
      <c r="Q37" s="312" t="s">
        <v>503</v>
      </c>
      <c r="R37" s="312">
        <v>0</v>
      </c>
      <c r="S37" s="312" t="s">
        <v>503</v>
      </c>
      <c r="T37" s="312">
        <v>0</v>
      </c>
      <c r="U37" s="312" t="s">
        <v>503</v>
      </c>
      <c r="V37" s="312">
        <v>0</v>
      </c>
      <c r="W37" s="312" t="s">
        <v>503</v>
      </c>
      <c r="X37" s="312">
        <v>0</v>
      </c>
      <c r="Y37" s="312" t="s">
        <v>503</v>
      </c>
      <c r="Z37" s="312">
        <v>0</v>
      </c>
      <c r="AA37" s="312" t="s">
        <v>503</v>
      </c>
      <c r="AB37" s="312">
        <v>0</v>
      </c>
      <c r="AC37" s="312">
        <v>0</v>
      </c>
    </row>
    <row r="38" spans="1:29" x14ac:dyDescent="0.25">
      <c r="A38" s="212" t="s">
        <v>155</v>
      </c>
      <c r="B38" s="213" t="s">
        <v>146</v>
      </c>
      <c r="C38" s="211"/>
      <c r="D38" s="211"/>
      <c r="E38" s="211"/>
      <c r="F38" s="211"/>
      <c r="G38" s="312">
        <v>0</v>
      </c>
      <c r="H38" s="312">
        <v>0</v>
      </c>
      <c r="I38" s="312" t="s">
        <v>503</v>
      </c>
      <c r="J38" s="312">
        <v>0</v>
      </c>
      <c r="K38" s="312" t="s">
        <v>503</v>
      </c>
      <c r="L38" s="312">
        <v>0</v>
      </c>
      <c r="M38" s="312" t="s">
        <v>503</v>
      </c>
      <c r="N38" s="312">
        <v>0</v>
      </c>
      <c r="O38" s="312" t="s">
        <v>503</v>
      </c>
      <c r="P38" s="312">
        <v>0</v>
      </c>
      <c r="Q38" s="312" t="s">
        <v>503</v>
      </c>
      <c r="R38" s="312">
        <v>0</v>
      </c>
      <c r="S38" s="312" t="s">
        <v>503</v>
      </c>
      <c r="T38" s="312">
        <v>0</v>
      </c>
      <c r="U38" s="312" t="s">
        <v>503</v>
      </c>
      <c r="V38" s="312">
        <v>0</v>
      </c>
      <c r="W38" s="312" t="s">
        <v>503</v>
      </c>
      <c r="X38" s="312">
        <v>0</v>
      </c>
      <c r="Y38" s="312" t="s">
        <v>503</v>
      </c>
      <c r="Z38" s="312">
        <v>0</v>
      </c>
      <c r="AA38" s="312" t="s">
        <v>503</v>
      </c>
      <c r="AB38" s="312">
        <v>0</v>
      </c>
      <c r="AC38" s="312">
        <v>0</v>
      </c>
    </row>
    <row r="39" spans="1:29" x14ac:dyDescent="0.25">
      <c r="A39" s="212" t="s">
        <v>154</v>
      </c>
      <c r="B39" s="213" t="s">
        <v>556</v>
      </c>
      <c r="C39" s="211"/>
      <c r="D39" s="211"/>
      <c r="E39" s="211"/>
      <c r="F39" s="211"/>
      <c r="G39" s="312">
        <v>0</v>
      </c>
      <c r="H39" s="312">
        <v>0</v>
      </c>
      <c r="I39" s="312" t="s">
        <v>503</v>
      </c>
      <c r="J39" s="312">
        <v>0</v>
      </c>
      <c r="K39" s="312" t="s">
        <v>503</v>
      </c>
      <c r="L39" s="312">
        <v>0</v>
      </c>
      <c r="M39" s="312" t="s">
        <v>503</v>
      </c>
      <c r="N39" s="312">
        <v>0</v>
      </c>
      <c r="O39" s="312" t="s">
        <v>503</v>
      </c>
      <c r="P39" s="312">
        <v>0</v>
      </c>
      <c r="Q39" s="312" t="s">
        <v>503</v>
      </c>
      <c r="R39" s="312">
        <v>0</v>
      </c>
      <c r="S39" s="312" t="s">
        <v>503</v>
      </c>
      <c r="T39" s="312">
        <v>0</v>
      </c>
      <c r="U39" s="312" t="s">
        <v>503</v>
      </c>
      <c r="V39" s="312">
        <v>0</v>
      </c>
      <c r="W39" s="312" t="s">
        <v>503</v>
      </c>
      <c r="X39" s="312">
        <v>0</v>
      </c>
      <c r="Y39" s="312" t="s">
        <v>503</v>
      </c>
      <c r="Z39" s="312">
        <v>0</v>
      </c>
      <c r="AA39" s="312" t="s">
        <v>503</v>
      </c>
      <c r="AB39" s="312">
        <v>0</v>
      </c>
      <c r="AC39" s="312">
        <v>0</v>
      </c>
    </row>
    <row r="40" spans="1:29" x14ac:dyDescent="0.25">
      <c r="A40" s="212" t="s">
        <v>153</v>
      </c>
      <c r="B40" s="213" t="s">
        <v>513</v>
      </c>
      <c r="C40" s="211"/>
      <c r="D40" s="211"/>
      <c r="E40" s="211"/>
      <c r="F40" s="211"/>
      <c r="G40" s="312">
        <v>0</v>
      </c>
      <c r="H40" s="312">
        <v>0</v>
      </c>
      <c r="I40" s="312" t="s">
        <v>503</v>
      </c>
      <c r="J40" s="312">
        <v>0</v>
      </c>
      <c r="K40" s="312" t="s">
        <v>503</v>
      </c>
      <c r="L40" s="312">
        <v>0</v>
      </c>
      <c r="M40" s="312" t="s">
        <v>503</v>
      </c>
      <c r="N40" s="312">
        <v>0</v>
      </c>
      <c r="O40" s="312" t="s">
        <v>503</v>
      </c>
      <c r="P40" s="312">
        <v>0</v>
      </c>
      <c r="Q40" s="312" t="s">
        <v>503</v>
      </c>
      <c r="R40" s="312">
        <v>0</v>
      </c>
      <c r="S40" s="312" t="s">
        <v>503</v>
      </c>
      <c r="T40" s="312">
        <v>0</v>
      </c>
      <c r="U40" s="312" t="s">
        <v>503</v>
      </c>
      <c r="V40" s="312">
        <v>0</v>
      </c>
      <c r="W40" s="312" t="s">
        <v>503</v>
      </c>
      <c r="X40" s="312">
        <v>0</v>
      </c>
      <c r="Y40" s="312" t="s">
        <v>503</v>
      </c>
      <c r="Z40" s="312">
        <v>0</v>
      </c>
      <c r="AA40" s="312" t="s">
        <v>503</v>
      </c>
      <c r="AB40" s="312">
        <v>0</v>
      </c>
      <c r="AC40" s="312">
        <v>0</v>
      </c>
    </row>
    <row r="41" spans="1:29" x14ac:dyDescent="0.25">
      <c r="A41" s="212" t="s">
        <v>152</v>
      </c>
      <c r="B41" s="213" t="s">
        <v>514</v>
      </c>
      <c r="C41" s="211"/>
      <c r="D41" s="211"/>
      <c r="E41" s="211"/>
      <c r="F41" s="211"/>
      <c r="G41" s="312">
        <v>0</v>
      </c>
      <c r="H41" s="312">
        <v>0</v>
      </c>
      <c r="I41" s="312" t="s">
        <v>503</v>
      </c>
      <c r="J41" s="312">
        <v>0</v>
      </c>
      <c r="K41" s="312" t="s">
        <v>503</v>
      </c>
      <c r="L41" s="312">
        <v>0</v>
      </c>
      <c r="M41" s="312" t="s">
        <v>503</v>
      </c>
      <c r="N41" s="312">
        <v>0</v>
      </c>
      <c r="O41" s="312" t="s">
        <v>503</v>
      </c>
      <c r="P41" s="312">
        <v>0</v>
      </c>
      <c r="Q41" s="312" t="s">
        <v>503</v>
      </c>
      <c r="R41" s="312">
        <v>0</v>
      </c>
      <c r="S41" s="312" t="s">
        <v>503</v>
      </c>
      <c r="T41" s="312">
        <v>0</v>
      </c>
      <c r="U41" s="312" t="s">
        <v>503</v>
      </c>
      <c r="V41" s="312">
        <v>0</v>
      </c>
      <c r="W41" s="312" t="s">
        <v>503</v>
      </c>
      <c r="X41" s="312">
        <v>0</v>
      </c>
      <c r="Y41" s="312" t="s">
        <v>503</v>
      </c>
      <c r="Z41" s="312">
        <v>0</v>
      </c>
      <c r="AA41" s="312" t="s">
        <v>503</v>
      </c>
      <c r="AB41" s="312">
        <v>0</v>
      </c>
      <c r="AC41" s="312">
        <v>0</v>
      </c>
    </row>
    <row r="42" spans="1:29" x14ac:dyDescent="0.25">
      <c r="A42" s="212" t="s">
        <v>151</v>
      </c>
      <c r="B42" s="213" t="s">
        <v>515</v>
      </c>
      <c r="C42" s="211"/>
      <c r="D42" s="211"/>
      <c r="E42" s="211"/>
      <c r="F42" s="211"/>
      <c r="G42" s="312">
        <v>0</v>
      </c>
      <c r="H42" s="312">
        <v>0</v>
      </c>
      <c r="I42" s="312" t="s">
        <v>503</v>
      </c>
      <c r="J42" s="312">
        <v>0</v>
      </c>
      <c r="K42" s="312" t="s">
        <v>503</v>
      </c>
      <c r="L42" s="312">
        <v>0</v>
      </c>
      <c r="M42" s="312" t="s">
        <v>503</v>
      </c>
      <c r="N42" s="312">
        <v>0</v>
      </c>
      <c r="O42" s="312" t="s">
        <v>503</v>
      </c>
      <c r="P42" s="312">
        <v>0</v>
      </c>
      <c r="Q42" s="312" t="s">
        <v>503</v>
      </c>
      <c r="R42" s="312">
        <v>0</v>
      </c>
      <c r="S42" s="312" t="s">
        <v>503</v>
      </c>
      <c r="T42" s="312">
        <v>0</v>
      </c>
      <c r="U42" s="312" t="s">
        <v>503</v>
      </c>
      <c r="V42" s="312">
        <v>0</v>
      </c>
      <c r="W42" s="312" t="s">
        <v>503</v>
      </c>
      <c r="X42" s="312">
        <v>0</v>
      </c>
      <c r="Y42" s="312" t="s">
        <v>503</v>
      </c>
      <c r="Z42" s="312">
        <v>0</v>
      </c>
      <c r="AA42" s="312" t="s">
        <v>503</v>
      </c>
      <c r="AB42" s="312">
        <v>0</v>
      </c>
      <c r="AC42" s="312">
        <v>0</v>
      </c>
    </row>
    <row r="43" spans="1:29" x14ac:dyDescent="0.25">
      <c r="A43" s="212" t="s">
        <v>516</v>
      </c>
      <c r="B43" s="213" t="s">
        <v>517</v>
      </c>
      <c r="C43" s="211"/>
      <c r="D43" s="211"/>
      <c r="E43" s="211"/>
      <c r="F43" s="211"/>
      <c r="G43" s="312">
        <v>0</v>
      </c>
      <c r="H43" s="312">
        <v>0</v>
      </c>
      <c r="I43" s="312" t="s">
        <v>503</v>
      </c>
      <c r="J43" s="312">
        <v>0</v>
      </c>
      <c r="K43" s="312" t="s">
        <v>503</v>
      </c>
      <c r="L43" s="312">
        <v>0</v>
      </c>
      <c r="M43" s="312" t="s">
        <v>503</v>
      </c>
      <c r="N43" s="312">
        <v>0</v>
      </c>
      <c r="O43" s="312" t="s">
        <v>503</v>
      </c>
      <c r="P43" s="312">
        <v>0</v>
      </c>
      <c r="Q43" s="312" t="s">
        <v>503</v>
      </c>
      <c r="R43" s="312">
        <v>0</v>
      </c>
      <c r="S43" s="312" t="s">
        <v>503</v>
      </c>
      <c r="T43" s="312">
        <v>0</v>
      </c>
      <c r="U43" s="312" t="s">
        <v>503</v>
      </c>
      <c r="V43" s="312">
        <v>0</v>
      </c>
      <c r="W43" s="312" t="s">
        <v>503</v>
      </c>
      <c r="X43" s="312">
        <v>0</v>
      </c>
      <c r="Y43" s="312" t="s">
        <v>503</v>
      </c>
      <c r="Z43" s="312">
        <v>0</v>
      </c>
      <c r="AA43" s="312" t="s">
        <v>503</v>
      </c>
      <c r="AB43" s="312">
        <v>0</v>
      </c>
      <c r="AC43" s="312">
        <v>0</v>
      </c>
    </row>
    <row r="44" spans="1:29" x14ac:dyDescent="0.25">
      <c r="A44" s="212" t="s">
        <v>518</v>
      </c>
      <c r="B44" s="213" t="s">
        <v>519</v>
      </c>
      <c r="C44" s="211"/>
      <c r="D44" s="211"/>
      <c r="E44" s="211"/>
      <c r="F44" s="211"/>
      <c r="G44" s="312">
        <v>0</v>
      </c>
      <c r="H44" s="312">
        <v>0</v>
      </c>
      <c r="I44" s="312" t="s">
        <v>503</v>
      </c>
      <c r="J44" s="312">
        <v>0</v>
      </c>
      <c r="K44" s="312" t="s">
        <v>503</v>
      </c>
      <c r="L44" s="312">
        <v>0</v>
      </c>
      <c r="M44" s="312" t="s">
        <v>503</v>
      </c>
      <c r="N44" s="312">
        <v>0</v>
      </c>
      <c r="O44" s="312" t="s">
        <v>503</v>
      </c>
      <c r="P44" s="312">
        <v>0</v>
      </c>
      <c r="Q44" s="312" t="s">
        <v>503</v>
      </c>
      <c r="R44" s="312">
        <v>0</v>
      </c>
      <c r="S44" s="312" t="s">
        <v>503</v>
      </c>
      <c r="T44" s="312">
        <v>0</v>
      </c>
      <c r="U44" s="312" t="s">
        <v>503</v>
      </c>
      <c r="V44" s="312">
        <v>0</v>
      </c>
      <c r="W44" s="312" t="s">
        <v>503</v>
      </c>
      <c r="X44" s="312">
        <v>0</v>
      </c>
      <c r="Y44" s="312" t="s">
        <v>503</v>
      </c>
      <c r="Z44" s="312">
        <v>0</v>
      </c>
      <c r="AA44" s="312" t="s">
        <v>503</v>
      </c>
      <c r="AB44" s="312">
        <v>0</v>
      </c>
      <c r="AC44" s="312">
        <v>0</v>
      </c>
    </row>
    <row r="45" spans="1:29" x14ac:dyDescent="0.25">
      <c r="A45" s="212" t="s">
        <v>520</v>
      </c>
      <c r="B45" s="213" t="s">
        <v>521</v>
      </c>
      <c r="C45" s="211"/>
      <c r="D45" s="211"/>
      <c r="E45" s="211"/>
      <c r="F45" s="211"/>
      <c r="G45" s="312">
        <v>0</v>
      </c>
      <c r="H45" s="312">
        <v>0</v>
      </c>
      <c r="I45" s="312" t="s">
        <v>503</v>
      </c>
      <c r="J45" s="312">
        <v>0</v>
      </c>
      <c r="K45" s="312" t="s">
        <v>503</v>
      </c>
      <c r="L45" s="312">
        <v>0</v>
      </c>
      <c r="M45" s="312" t="s">
        <v>503</v>
      </c>
      <c r="N45" s="312">
        <v>0</v>
      </c>
      <c r="O45" s="312" t="s">
        <v>503</v>
      </c>
      <c r="P45" s="312">
        <v>0</v>
      </c>
      <c r="Q45" s="312" t="s">
        <v>503</v>
      </c>
      <c r="R45" s="312">
        <v>0</v>
      </c>
      <c r="S45" s="312" t="s">
        <v>503</v>
      </c>
      <c r="T45" s="312">
        <v>0</v>
      </c>
      <c r="U45" s="312" t="s">
        <v>503</v>
      </c>
      <c r="V45" s="312">
        <v>0</v>
      </c>
      <c r="W45" s="312" t="s">
        <v>503</v>
      </c>
      <c r="X45" s="312">
        <v>0</v>
      </c>
      <c r="Y45" s="312" t="s">
        <v>503</v>
      </c>
      <c r="Z45" s="312">
        <v>0</v>
      </c>
      <c r="AA45" s="312" t="s">
        <v>503</v>
      </c>
      <c r="AB45" s="312">
        <v>0</v>
      </c>
      <c r="AC45" s="312">
        <v>0</v>
      </c>
    </row>
    <row r="46" spans="1:29" x14ac:dyDescent="0.25">
      <c r="A46" s="212" t="s">
        <v>522</v>
      </c>
      <c r="B46" s="213" t="s">
        <v>523</v>
      </c>
      <c r="C46" s="211"/>
      <c r="D46" s="211"/>
      <c r="E46" s="211"/>
      <c r="F46" s="211"/>
      <c r="G46" s="312">
        <v>0</v>
      </c>
      <c r="H46" s="312">
        <v>0</v>
      </c>
      <c r="I46" s="312" t="s">
        <v>503</v>
      </c>
      <c r="J46" s="312">
        <v>0</v>
      </c>
      <c r="K46" s="312" t="s">
        <v>503</v>
      </c>
      <c r="L46" s="312">
        <v>0</v>
      </c>
      <c r="M46" s="312" t="s">
        <v>503</v>
      </c>
      <c r="N46" s="312">
        <v>0</v>
      </c>
      <c r="O46" s="312" t="s">
        <v>503</v>
      </c>
      <c r="P46" s="312">
        <v>0</v>
      </c>
      <c r="Q46" s="312" t="s">
        <v>503</v>
      </c>
      <c r="R46" s="312">
        <v>0</v>
      </c>
      <c r="S46" s="312" t="s">
        <v>503</v>
      </c>
      <c r="T46" s="312">
        <v>0</v>
      </c>
      <c r="U46" s="312" t="s">
        <v>503</v>
      </c>
      <c r="V46" s="312">
        <v>0</v>
      </c>
      <c r="W46" s="312" t="s">
        <v>503</v>
      </c>
      <c r="X46" s="312">
        <v>0</v>
      </c>
      <c r="Y46" s="312" t="s">
        <v>503</v>
      </c>
      <c r="Z46" s="312">
        <v>0</v>
      </c>
      <c r="AA46" s="312" t="s">
        <v>503</v>
      </c>
      <c r="AB46" s="312">
        <v>0</v>
      </c>
      <c r="AC46" s="312">
        <v>0</v>
      </c>
    </row>
    <row r="47" spans="1:29" x14ac:dyDescent="0.25">
      <c r="A47" s="209" t="s">
        <v>59</v>
      </c>
      <c r="B47" s="210" t="s">
        <v>150</v>
      </c>
      <c r="C47" s="211"/>
      <c r="D47" s="211"/>
      <c r="E47" s="211"/>
      <c r="F47" s="211"/>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row>
    <row r="48" spans="1:29" x14ac:dyDescent="0.25">
      <c r="A48" s="212" t="s">
        <v>149</v>
      </c>
      <c r="B48" s="215" t="s">
        <v>512</v>
      </c>
      <c r="C48" s="211">
        <v>0</v>
      </c>
      <c r="D48" s="211">
        <v>0</v>
      </c>
      <c r="E48" s="211"/>
      <c r="F48" s="211"/>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ht="31.5" x14ac:dyDescent="0.25">
      <c r="A49" s="212" t="s">
        <v>148</v>
      </c>
      <c r="B49" s="215" t="s">
        <v>510</v>
      </c>
      <c r="C49" s="211">
        <v>0</v>
      </c>
      <c r="D49" s="211">
        <v>0</v>
      </c>
      <c r="E49" s="211"/>
      <c r="F49" s="211"/>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x14ac:dyDescent="0.25">
      <c r="A50" s="212" t="s">
        <v>147</v>
      </c>
      <c r="B50" s="213" t="s">
        <v>146</v>
      </c>
      <c r="C50" s="211">
        <v>0</v>
      </c>
      <c r="D50" s="211">
        <v>0</v>
      </c>
      <c r="E50" s="211"/>
      <c r="F50" s="211"/>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5.25" customHeight="1" x14ac:dyDescent="0.25">
      <c r="A51" s="212" t="s">
        <v>145</v>
      </c>
      <c r="B51" s="213" t="s">
        <v>144</v>
      </c>
      <c r="C51" s="211">
        <v>0</v>
      </c>
      <c r="D51" s="211">
        <v>0</v>
      </c>
      <c r="E51" s="211"/>
      <c r="F51" s="211"/>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ht="31.5" x14ac:dyDescent="0.25">
      <c r="A52" s="212" t="s">
        <v>143</v>
      </c>
      <c r="B52" s="213" t="s">
        <v>142</v>
      </c>
      <c r="C52" s="211">
        <v>0</v>
      </c>
      <c r="D52" s="211">
        <v>0</v>
      </c>
      <c r="E52" s="211"/>
      <c r="F52" s="211"/>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x14ac:dyDescent="0.25">
      <c r="A53" s="212" t="s">
        <v>141</v>
      </c>
      <c r="B53" s="213" t="s">
        <v>140</v>
      </c>
      <c r="C53" s="211">
        <v>0</v>
      </c>
      <c r="D53" s="211">
        <v>0</v>
      </c>
      <c r="E53" s="211"/>
      <c r="F53" s="211"/>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x14ac:dyDescent="0.25">
      <c r="A54" s="212" t="s">
        <v>139</v>
      </c>
      <c r="B54" s="213" t="s">
        <v>513</v>
      </c>
      <c r="C54" s="211">
        <v>0</v>
      </c>
      <c r="D54" s="211">
        <v>0</v>
      </c>
      <c r="E54" s="211"/>
      <c r="F54" s="211"/>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x14ac:dyDescent="0.25">
      <c r="A55" s="212" t="s">
        <v>524</v>
      </c>
      <c r="B55" s="213" t="s">
        <v>514</v>
      </c>
      <c r="C55" s="211">
        <v>0</v>
      </c>
      <c r="D55" s="211">
        <v>0</v>
      </c>
      <c r="E55" s="211"/>
      <c r="F55" s="211"/>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x14ac:dyDescent="0.25">
      <c r="A56" s="212" t="s">
        <v>525</v>
      </c>
      <c r="B56" s="213" t="s">
        <v>515</v>
      </c>
      <c r="C56" s="211">
        <v>0</v>
      </c>
      <c r="D56" s="211">
        <v>0</v>
      </c>
      <c r="E56" s="211"/>
      <c r="F56" s="211"/>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x14ac:dyDescent="0.25">
      <c r="A57" s="212" t="s">
        <v>526</v>
      </c>
      <c r="B57" s="213" t="s">
        <v>517</v>
      </c>
      <c r="C57" s="211">
        <v>0</v>
      </c>
      <c r="D57" s="211">
        <v>0</v>
      </c>
      <c r="E57" s="211"/>
      <c r="F57" s="211"/>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18" customHeight="1" x14ac:dyDescent="0.25">
      <c r="A58" s="212" t="s">
        <v>527</v>
      </c>
      <c r="B58" s="213" t="s">
        <v>519</v>
      </c>
      <c r="C58" s="211">
        <v>0</v>
      </c>
      <c r="D58" s="211">
        <v>0</v>
      </c>
      <c r="E58" s="211"/>
      <c r="F58" s="211"/>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x14ac:dyDescent="0.25">
      <c r="A59" s="212" t="s">
        <v>528</v>
      </c>
      <c r="B59" s="213" t="s">
        <v>521</v>
      </c>
      <c r="C59" s="211">
        <v>0</v>
      </c>
      <c r="D59" s="211">
        <v>0</v>
      </c>
      <c r="E59" s="211"/>
      <c r="F59" s="211"/>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x14ac:dyDescent="0.25">
      <c r="A60" s="212" t="s">
        <v>529</v>
      </c>
      <c r="B60" s="213" t="s">
        <v>523</v>
      </c>
      <c r="C60" s="211">
        <v>0</v>
      </c>
      <c r="D60" s="211">
        <v>0</v>
      </c>
      <c r="E60" s="211"/>
      <c r="F60" s="211"/>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ht="31.5" x14ac:dyDescent="0.25">
      <c r="A61" s="209" t="s">
        <v>57</v>
      </c>
      <c r="B61" s="210" t="s">
        <v>138</v>
      </c>
      <c r="C61" s="211"/>
      <c r="D61" s="211"/>
      <c r="E61" s="211"/>
      <c r="F61" s="211"/>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212" t="s">
        <v>137</v>
      </c>
      <c r="B62" s="213" t="s">
        <v>136</v>
      </c>
      <c r="C62" s="211">
        <v>10.016372430000001</v>
      </c>
      <c r="D62" s="211">
        <v>10.016372430000001</v>
      </c>
      <c r="E62" s="211"/>
      <c r="F62" s="211"/>
      <c r="G62" s="312">
        <v>0</v>
      </c>
      <c r="H62" s="312">
        <v>0</v>
      </c>
      <c r="I62" s="312"/>
      <c r="J62" s="312">
        <v>0</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v>
      </c>
    </row>
    <row r="63" spans="1:29" x14ac:dyDescent="0.25">
      <c r="A63" s="212" t="s">
        <v>135</v>
      </c>
      <c r="B63" s="213" t="s">
        <v>129</v>
      </c>
      <c r="C63" s="211"/>
      <c r="D63" s="211"/>
      <c r="E63" s="211"/>
      <c r="F63" s="211"/>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x14ac:dyDescent="0.25">
      <c r="A64" s="212" t="s">
        <v>134</v>
      </c>
      <c r="B64" s="215" t="s">
        <v>128</v>
      </c>
      <c r="C64" s="211"/>
      <c r="D64" s="211"/>
      <c r="E64" s="211"/>
      <c r="F64" s="211"/>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x14ac:dyDescent="0.25">
      <c r="A65" s="212" t="s">
        <v>133</v>
      </c>
      <c r="B65" s="215" t="s">
        <v>127</v>
      </c>
      <c r="C65" s="211"/>
      <c r="D65" s="211"/>
      <c r="E65" s="211"/>
      <c r="F65" s="211"/>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ht="18.75" customHeight="1" x14ac:dyDescent="0.25">
      <c r="A66" s="212" t="s">
        <v>132</v>
      </c>
      <c r="B66" s="215" t="s">
        <v>126</v>
      </c>
      <c r="C66" s="211"/>
      <c r="D66" s="211"/>
      <c r="E66" s="211"/>
      <c r="F66" s="211"/>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ht="18.75" customHeight="1" x14ac:dyDescent="0.25">
      <c r="A67" s="212" t="s">
        <v>131</v>
      </c>
      <c r="B67" s="215" t="s">
        <v>530</v>
      </c>
      <c r="C67" s="211"/>
      <c r="D67" s="211"/>
      <c r="E67" s="211"/>
      <c r="F67" s="211"/>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ht="18.75" customHeight="1" x14ac:dyDescent="0.25">
      <c r="A68" s="212" t="s">
        <v>531</v>
      </c>
      <c r="B68" s="215" t="s">
        <v>532</v>
      </c>
      <c r="C68" s="211"/>
      <c r="D68" s="211"/>
      <c r="E68" s="211"/>
      <c r="F68" s="211"/>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ht="18.75" customHeight="1" x14ac:dyDescent="0.25">
      <c r="A69" s="212" t="s">
        <v>533</v>
      </c>
      <c r="B69" s="215" t="s">
        <v>534</v>
      </c>
      <c r="C69" s="211"/>
      <c r="D69" s="211"/>
      <c r="E69" s="211"/>
      <c r="F69" s="211"/>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18.75" customHeight="1" x14ac:dyDescent="0.25">
      <c r="A70" s="212" t="s">
        <v>535</v>
      </c>
      <c r="B70" s="215" t="s">
        <v>536</v>
      </c>
      <c r="C70" s="211"/>
      <c r="D70" s="211"/>
      <c r="E70" s="211"/>
      <c r="F70" s="211"/>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ht="18.75" customHeight="1" x14ac:dyDescent="0.25">
      <c r="A71" s="212" t="s">
        <v>537</v>
      </c>
      <c r="B71" s="215" t="s">
        <v>538</v>
      </c>
      <c r="C71" s="211"/>
      <c r="D71" s="211"/>
      <c r="E71" s="211"/>
      <c r="F71" s="211"/>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18.75" customHeight="1" x14ac:dyDescent="0.25">
      <c r="A72" s="212" t="s">
        <v>539</v>
      </c>
      <c r="B72" s="215" t="s">
        <v>540</v>
      </c>
      <c r="C72" s="211"/>
      <c r="D72" s="211"/>
      <c r="E72" s="211"/>
      <c r="F72" s="211"/>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18.75" customHeight="1" x14ac:dyDescent="0.25">
      <c r="A73" s="212" t="s">
        <v>541</v>
      </c>
      <c r="B73" s="215" t="s">
        <v>542</v>
      </c>
      <c r="C73" s="211"/>
      <c r="D73" s="211"/>
      <c r="E73" s="211"/>
      <c r="F73" s="211"/>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ht="51.75" customHeight="1" x14ac:dyDescent="0.25">
      <c r="A74" s="209" t="s">
        <v>56</v>
      </c>
      <c r="B74" s="216" t="s">
        <v>220</v>
      </c>
      <c r="C74" s="211"/>
      <c r="D74" s="211"/>
      <c r="E74" s="211"/>
      <c r="F74" s="211"/>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ht="21.75" customHeight="1" x14ac:dyDescent="0.25">
      <c r="A75" s="209" t="s">
        <v>54</v>
      </c>
      <c r="B75" s="210" t="s">
        <v>130</v>
      </c>
      <c r="C75" s="211"/>
      <c r="D75" s="211"/>
      <c r="E75" s="211"/>
      <c r="F75" s="211"/>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23.25" customHeight="1" x14ac:dyDescent="0.25">
      <c r="A76" s="212" t="s">
        <v>215</v>
      </c>
      <c r="B76" s="215" t="s">
        <v>512</v>
      </c>
      <c r="C76" s="211"/>
      <c r="D76" s="211"/>
      <c r="E76" s="211"/>
      <c r="F76" s="211"/>
      <c r="G76" s="312">
        <v>0</v>
      </c>
      <c r="H76" s="312">
        <v>0</v>
      </c>
      <c r="I76" s="312"/>
      <c r="J76" s="312">
        <v>0</v>
      </c>
      <c r="K76" s="312"/>
      <c r="L76" s="312">
        <v>0</v>
      </c>
      <c r="M76" s="312"/>
      <c r="N76" s="312">
        <v>0</v>
      </c>
      <c r="O76" s="312"/>
      <c r="P76" s="312">
        <v>0</v>
      </c>
      <c r="Q76" s="312"/>
      <c r="R76" s="312">
        <v>0</v>
      </c>
      <c r="S76" s="312"/>
      <c r="T76" s="312">
        <v>0</v>
      </c>
      <c r="U76" s="312"/>
      <c r="V76" s="312">
        <v>0</v>
      </c>
      <c r="W76" s="312"/>
      <c r="X76" s="312">
        <v>0</v>
      </c>
      <c r="Y76" s="312"/>
      <c r="Z76" s="312">
        <v>0</v>
      </c>
      <c r="AA76" s="312"/>
      <c r="AB76" s="312">
        <v>0</v>
      </c>
      <c r="AC76" s="312">
        <v>0</v>
      </c>
    </row>
    <row r="77" spans="1:29" ht="18.75" customHeight="1" x14ac:dyDescent="0.25">
      <c r="A77" s="212" t="s">
        <v>216</v>
      </c>
      <c r="B77" s="215" t="s">
        <v>510</v>
      </c>
      <c r="C77" s="211"/>
      <c r="D77" s="211"/>
      <c r="E77" s="211"/>
      <c r="F77" s="211"/>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x14ac:dyDescent="0.25">
      <c r="A78" s="212" t="s">
        <v>217</v>
      </c>
      <c r="B78" s="213" t="s">
        <v>146</v>
      </c>
      <c r="C78" s="211"/>
      <c r="D78" s="211"/>
      <c r="E78" s="211"/>
      <c r="F78" s="211"/>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x14ac:dyDescent="0.25">
      <c r="A79" s="212" t="s">
        <v>218</v>
      </c>
      <c r="B79" s="213" t="s">
        <v>511</v>
      </c>
      <c r="C79" s="217"/>
      <c r="D79" s="218"/>
      <c r="E79" s="219"/>
      <c r="F79" s="219"/>
      <c r="G79" s="312">
        <v>0</v>
      </c>
      <c r="H79" s="312">
        <v>0</v>
      </c>
      <c r="I79" s="315"/>
      <c r="J79" s="312">
        <v>0</v>
      </c>
      <c r="K79" s="316"/>
      <c r="L79" s="312">
        <v>0</v>
      </c>
      <c r="M79" s="316"/>
      <c r="N79" s="312">
        <v>0</v>
      </c>
      <c r="O79" s="316"/>
      <c r="P79" s="312">
        <v>0</v>
      </c>
      <c r="Q79" s="316"/>
      <c r="R79" s="312">
        <v>0</v>
      </c>
      <c r="S79" s="316"/>
      <c r="T79" s="312">
        <v>0</v>
      </c>
      <c r="U79" s="316"/>
      <c r="V79" s="312">
        <v>0</v>
      </c>
      <c r="W79" s="316"/>
      <c r="X79" s="312">
        <v>0</v>
      </c>
      <c r="Y79" s="316"/>
      <c r="Z79" s="312">
        <v>0</v>
      </c>
      <c r="AA79" s="316"/>
      <c r="AB79" s="312">
        <v>0</v>
      </c>
      <c r="AC79" s="312">
        <v>0</v>
      </c>
    </row>
    <row r="80" spans="1:29" x14ac:dyDescent="0.25">
      <c r="A80" s="212" t="s">
        <v>219</v>
      </c>
      <c r="B80" s="213" t="s">
        <v>513</v>
      </c>
      <c r="C80" s="217"/>
      <c r="D80" s="218"/>
      <c r="E80" s="219"/>
      <c r="F80" s="219"/>
      <c r="G80" s="312">
        <v>0</v>
      </c>
      <c r="H80" s="312">
        <v>0</v>
      </c>
      <c r="I80" s="315"/>
      <c r="J80" s="312">
        <v>0</v>
      </c>
      <c r="K80" s="316"/>
      <c r="L80" s="312">
        <v>0</v>
      </c>
      <c r="M80" s="316"/>
      <c r="N80" s="312">
        <v>0</v>
      </c>
      <c r="O80" s="316"/>
      <c r="P80" s="312">
        <v>0</v>
      </c>
      <c r="Q80" s="316"/>
      <c r="R80" s="312">
        <v>0</v>
      </c>
      <c r="S80" s="316"/>
      <c r="T80" s="312">
        <v>0</v>
      </c>
      <c r="U80" s="316"/>
      <c r="V80" s="312">
        <v>0</v>
      </c>
      <c r="W80" s="316"/>
      <c r="X80" s="312">
        <v>0</v>
      </c>
      <c r="Y80" s="316"/>
      <c r="Z80" s="312">
        <v>0</v>
      </c>
      <c r="AA80" s="316"/>
      <c r="AB80" s="312">
        <v>0</v>
      </c>
      <c r="AC80" s="312">
        <v>0</v>
      </c>
    </row>
    <row r="81" spans="1:29" x14ac:dyDescent="0.25">
      <c r="A81" s="212" t="s">
        <v>543</v>
      </c>
      <c r="B81" s="213" t="s">
        <v>514</v>
      </c>
      <c r="C81" s="217"/>
      <c r="D81" s="218"/>
      <c r="E81" s="219"/>
      <c r="F81" s="219"/>
      <c r="G81" s="312">
        <v>0</v>
      </c>
      <c r="H81" s="312">
        <v>0</v>
      </c>
      <c r="I81" s="315"/>
      <c r="J81" s="312">
        <v>0</v>
      </c>
      <c r="K81" s="316"/>
      <c r="L81" s="312">
        <v>0</v>
      </c>
      <c r="M81" s="316"/>
      <c r="N81" s="312">
        <v>0</v>
      </c>
      <c r="O81" s="316"/>
      <c r="P81" s="312">
        <v>0</v>
      </c>
      <c r="Q81" s="316"/>
      <c r="R81" s="312">
        <v>0</v>
      </c>
      <c r="S81" s="316"/>
      <c r="T81" s="312">
        <v>0</v>
      </c>
      <c r="U81" s="316"/>
      <c r="V81" s="312">
        <v>0</v>
      </c>
      <c r="W81" s="316"/>
      <c r="X81" s="312">
        <v>0</v>
      </c>
      <c r="Y81" s="316"/>
      <c r="Z81" s="312">
        <v>0</v>
      </c>
      <c r="AA81" s="316"/>
      <c r="AB81" s="312">
        <v>0</v>
      </c>
      <c r="AC81" s="312">
        <v>0</v>
      </c>
    </row>
    <row r="82" spans="1:29" x14ac:dyDescent="0.25">
      <c r="A82" s="212" t="s">
        <v>544</v>
      </c>
      <c r="B82" s="213" t="s">
        <v>515</v>
      </c>
      <c r="C82" s="217"/>
      <c r="D82" s="218"/>
      <c r="E82" s="219"/>
      <c r="F82" s="219"/>
      <c r="G82" s="312">
        <v>0</v>
      </c>
      <c r="H82" s="312">
        <v>0</v>
      </c>
      <c r="I82" s="315"/>
      <c r="J82" s="312">
        <v>0</v>
      </c>
      <c r="K82" s="316"/>
      <c r="L82" s="312">
        <v>0</v>
      </c>
      <c r="M82" s="316"/>
      <c r="N82" s="312">
        <v>0</v>
      </c>
      <c r="O82" s="316"/>
      <c r="P82" s="312">
        <v>0</v>
      </c>
      <c r="Q82" s="316"/>
      <c r="R82" s="312">
        <v>0</v>
      </c>
      <c r="S82" s="316"/>
      <c r="T82" s="312">
        <v>0</v>
      </c>
      <c r="U82" s="316"/>
      <c r="V82" s="312">
        <v>0</v>
      </c>
      <c r="W82" s="316"/>
      <c r="X82" s="312">
        <v>0</v>
      </c>
      <c r="Y82" s="316"/>
      <c r="Z82" s="312">
        <v>0</v>
      </c>
      <c r="AA82" s="316"/>
      <c r="AB82" s="312">
        <v>0</v>
      </c>
      <c r="AC82" s="312">
        <v>0</v>
      </c>
    </row>
    <row r="83" spans="1:29" x14ac:dyDescent="0.25">
      <c r="A83" s="212" t="s">
        <v>545</v>
      </c>
      <c r="B83" s="213" t="s">
        <v>517</v>
      </c>
      <c r="C83" s="217"/>
      <c r="D83" s="218"/>
      <c r="E83" s="219"/>
      <c r="F83" s="219"/>
      <c r="G83" s="312">
        <v>0</v>
      </c>
      <c r="H83" s="312">
        <v>0</v>
      </c>
      <c r="I83" s="315"/>
      <c r="J83" s="312">
        <v>0</v>
      </c>
      <c r="K83" s="316"/>
      <c r="L83" s="312">
        <v>0</v>
      </c>
      <c r="M83" s="316"/>
      <c r="N83" s="312">
        <v>0</v>
      </c>
      <c r="O83" s="316"/>
      <c r="P83" s="312">
        <v>0</v>
      </c>
      <c r="Q83" s="316"/>
      <c r="R83" s="312">
        <v>0</v>
      </c>
      <c r="S83" s="316"/>
      <c r="T83" s="312">
        <v>0</v>
      </c>
      <c r="U83" s="316"/>
      <c r="V83" s="312">
        <v>0</v>
      </c>
      <c r="W83" s="316"/>
      <c r="X83" s="312">
        <v>0</v>
      </c>
      <c r="Y83" s="316"/>
      <c r="Z83" s="312">
        <v>0</v>
      </c>
      <c r="AA83" s="316"/>
      <c r="AB83" s="312">
        <v>0</v>
      </c>
      <c r="AC83" s="312">
        <v>0</v>
      </c>
    </row>
    <row r="84" spans="1:29" x14ac:dyDescent="0.25">
      <c r="A84" s="212" t="s">
        <v>546</v>
      </c>
      <c r="B84" s="213" t="s">
        <v>519</v>
      </c>
      <c r="C84" s="217"/>
      <c r="D84" s="218"/>
      <c r="E84" s="219"/>
      <c r="F84" s="219"/>
      <c r="G84" s="312">
        <v>0</v>
      </c>
      <c r="H84" s="312">
        <v>0</v>
      </c>
      <c r="I84" s="315"/>
      <c r="J84" s="312">
        <v>0</v>
      </c>
      <c r="K84" s="316"/>
      <c r="L84" s="312">
        <v>0</v>
      </c>
      <c r="M84" s="316"/>
      <c r="N84" s="312">
        <v>0</v>
      </c>
      <c r="O84" s="316"/>
      <c r="P84" s="312">
        <v>0</v>
      </c>
      <c r="Q84" s="316"/>
      <c r="R84" s="312">
        <v>0</v>
      </c>
      <c r="S84" s="316"/>
      <c r="T84" s="312">
        <v>0</v>
      </c>
      <c r="U84" s="316"/>
      <c r="V84" s="312">
        <v>0</v>
      </c>
      <c r="W84" s="316"/>
      <c r="X84" s="312">
        <v>0</v>
      </c>
      <c r="Y84" s="316"/>
      <c r="Z84" s="312">
        <v>0</v>
      </c>
      <c r="AA84" s="316"/>
      <c r="AB84" s="312">
        <v>0</v>
      </c>
      <c r="AC84" s="312">
        <v>0</v>
      </c>
    </row>
    <row r="85" spans="1:29" x14ac:dyDescent="0.25">
      <c r="A85" s="212" t="s">
        <v>547</v>
      </c>
      <c r="B85" s="213" t="s">
        <v>521</v>
      </c>
      <c r="C85" s="217"/>
      <c r="D85" s="218"/>
      <c r="E85" s="219"/>
      <c r="F85" s="219"/>
      <c r="G85" s="312">
        <v>0</v>
      </c>
      <c r="H85" s="312">
        <v>0</v>
      </c>
      <c r="I85" s="315"/>
      <c r="J85" s="312">
        <v>0</v>
      </c>
      <c r="K85" s="316"/>
      <c r="L85" s="312">
        <v>0</v>
      </c>
      <c r="M85" s="316"/>
      <c r="N85" s="312">
        <v>0</v>
      </c>
      <c r="O85" s="316"/>
      <c r="P85" s="312">
        <v>0</v>
      </c>
      <c r="Q85" s="316"/>
      <c r="R85" s="312">
        <v>0</v>
      </c>
      <c r="S85" s="316"/>
      <c r="T85" s="312">
        <v>0</v>
      </c>
      <c r="U85" s="316"/>
      <c r="V85" s="312">
        <v>0</v>
      </c>
      <c r="W85" s="316"/>
      <c r="X85" s="312">
        <v>0</v>
      </c>
      <c r="Y85" s="316"/>
      <c r="Z85" s="312">
        <v>0</v>
      </c>
      <c r="AA85" s="316"/>
      <c r="AB85" s="312">
        <v>0</v>
      </c>
      <c r="AC85" s="312">
        <v>0</v>
      </c>
    </row>
    <row r="86" spans="1:29" x14ac:dyDescent="0.25">
      <c r="A86" s="212" t="s">
        <v>548</v>
      </c>
      <c r="B86" s="213" t="s">
        <v>523</v>
      </c>
      <c r="C86" s="220"/>
      <c r="D86" s="218"/>
      <c r="E86" s="219"/>
      <c r="F86" s="219"/>
      <c r="G86" s="312">
        <v>0</v>
      </c>
      <c r="H86" s="312">
        <v>0</v>
      </c>
      <c r="I86" s="315"/>
      <c r="J86" s="312">
        <v>0</v>
      </c>
      <c r="K86" s="316"/>
      <c r="L86" s="312">
        <v>0</v>
      </c>
      <c r="M86" s="316"/>
      <c r="N86" s="312">
        <v>0</v>
      </c>
      <c r="O86" s="316"/>
      <c r="P86" s="312">
        <v>0</v>
      </c>
      <c r="Q86" s="316"/>
      <c r="R86" s="312">
        <v>0</v>
      </c>
      <c r="S86" s="316"/>
      <c r="T86" s="312">
        <v>0</v>
      </c>
      <c r="U86" s="316"/>
      <c r="V86" s="312">
        <v>0</v>
      </c>
      <c r="W86" s="316"/>
      <c r="X86" s="312">
        <v>0</v>
      </c>
      <c r="Y86" s="316"/>
      <c r="Z86" s="312">
        <v>0</v>
      </c>
      <c r="AA86" s="316"/>
      <c r="AB86" s="312">
        <v>0</v>
      </c>
      <c r="AC86" s="31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J21:K21"/>
    <mergeCell ref="H21:I21"/>
    <mergeCell ref="X20:AA20"/>
    <mergeCell ref="A4:AC4"/>
    <mergeCell ref="A12:AC12"/>
    <mergeCell ref="A9:AC9"/>
    <mergeCell ref="A11:AC11"/>
    <mergeCell ref="A8:AC8"/>
    <mergeCell ref="A6:AC6"/>
    <mergeCell ref="P21:Q21"/>
    <mergeCell ref="R21:S21"/>
    <mergeCell ref="T20:W20"/>
    <mergeCell ref="T21:U21"/>
    <mergeCell ref="V21:W21"/>
    <mergeCell ref="X21:Y21"/>
    <mergeCell ref="Z21:AA21"/>
    <mergeCell ref="B20:B22"/>
    <mergeCell ref="P20:S20"/>
    <mergeCell ref="A14:AC14"/>
    <mergeCell ref="C20:D21"/>
    <mergeCell ref="A16:AC16"/>
    <mergeCell ref="A15:AC15"/>
    <mergeCell ref="A20:A22"/>
    <mergeCell ref="E20:F21"/>
    <mergeCell ref="A18:AC18"/>
    <mergeCell ref="AB20:AC21"/>
    <mergeCell ref="L20:O20"/>
    <mergeCell ref="L21:M21"/>
    <mergeCell ref="N21:O21"/>
    <mergeCell ref="G20:G22"/>
    <mergeCell ref="H20:K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B12" zoomScale="85" zoomScaleNormal="85" zoomScaleSheetLayoutView="75" workbookViewId="0">
      <selection activeCell="AW16" sqref="AW16"/>
    </sheetView>
  </sheetViews>
  <sheetFormatPr defaultColWidth="9.140625" defaultRowHeight="15" x14ac:dyDescent="0.25"/>
  <cols>
    <col min="1" max="1" width="12.140625" style="19" customWidth="1"/>
    <col min="2" max="2" width="17.140625" style="19" customWidth="1"/>
    <col min="3" max="3" width="17" style="19" customWidth="1"/>
    <col min="4" max="4" width="15.140625" style="19" customWidth="1"/>
    <col min="5" max="12" width="7.7109375" style="19" customWidth="1"/>
    <col min="13" max="13" width="10.7109375" style="19" customWidth="1"/>
    <col min="14" max="14" width="53.42578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1.5703125" style="174" customWidth="1"/>
    <col min="25" max="25" width="16.28515625" style="174" customWidth="1"/>
    <col min="26" max="26" width="7.7109375" style="174" customWidth="1"/>
    <col min="27" max="27" width="10.7109375" style="174" customWidth="1"/>
    <col min="28" max="28" width="12" style="174" customWidth="1"/>
    <col min="29" max="29" width="20.5703125" style="174" customWidth="1"/>
    <col min="30" max="30" width="11.42578125" style="174"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5.75" x14ac:dyDescent="0.25">
      <c r="A6" s="304"/>
      <c r="B6" s="304"/>
      <c r="C6" s="304"/>
      <c r="D6" s="304"/>
      <c r="E6" s="304"/>
      <c r="F6" s="304"/>
      <c r="G6" s="304"/>
      <c r="H6" s="304"/>
      <c r="I6" s="304"/>
      <c r="J6" s="304"/>
      <c r="K6" s="304"/>
      <c r="L6" s="304"/>
      <c r="M6" s="304"/>
      <c r="N6" s="304"/>
      <c r="O6" s="304"/>
      <c r="P6" s="304"/>
      <c r="Q6" s="304"/>
      <c r="R6" s="304"/>
      <c r="S6" s="304"/>
      <c r="T6" s="304"/>
      <c r="U6" s="304"/>
      <c r="V6" s="304"/>
      <c r="W6" s="304"/>
      <c r="X6" s="305"/>
      <c r="Y6" s="305"/>
      <c r="Z6" s="305"/>
      <c r="AA6" s="305"/>
      <c r="AB6" s="305"/>
      <c r="AC6" s="305"/>
      <c r="AD6" s="305"/>
      <c r="AE6" s="304"/>
      <c r="AF6" s="304"/>
      <c r="AG6" s="304"/>
      <c r="AH6" s="304"/>
      <c r="AI6" s="304"/>
      <c r="AJ6" s="304"/>
      <c r="AK6" s="304"/>
      <c r="AL6" s="304"/>
      <c r="AM6" s="304"/>
      <c r="AN6" s="304"/>
      <c r="AO6" s="304"/>
      <c r="AP6" s="304"/>
      <c r="AQ6" s="304"/>
      <c r="AR6" s="304"/>
      <c r="AS6" s="304"/>
      <c r="AT6" s="304"/>
      <c r="AU6" s="304"/>
      <c r="AV6" s="65"/>
    </row>
    <row r="7" spans="1:48" ht="15.75" x14ac:dyDescent="0.25">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5.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5.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'1. паспорт местоположение'!A12:C12</f>
        <v>F_TP1600.PS.0029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5.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504" t="s">
        <v>405</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2" customFormat="1" ht="58.5" customHeight="1" x14ac:dyDescent="0.25">
      <c r="A22" s="495" t="s">
        <v>50</v>
      </c>
      <c r="B22" s="506" t="s">
        <v>22</v>
      </c>
      <c r="C22" s="495" t="s">
        <v>49</v>
      </c>
      <c r="D22" s="495" t="s">
        <v>48</v>
      </c>
      <c r="E22" s="509" t="s">
        <v>416</v>
      </c>
      <c r="F22" s="510"/>
      <c r="G22" s="510"/>
      <c r="H22" s="510"/>
      <c r="I22" s="510"/>
      <c r="J22" s="510"/>
      <c r="K22" s="510"/>
      <c r="L22" s="511"/>
      <c r="M22" s="495" t="s">
        <v>47</v>
      </c>
      <c r="N22" s="495" t="s">
        <v>46</v>
      </c>
      <c r="O22" s="495" t="s">
        <v>45</v>
      </c>
      <c r="P22" s="490" t="s">
        <v>228</v>
      </c>
      <c r="Q22" s="490" t="s">
        <v>44</v>
      </c>
      <c r="R22" s="490" t="s">
        <v>43</v>
      </c>
      <c r="S22" s="490" t="s">
        <v>42</v>
      </c>
      <c r="T22" s="490"/>
      <c r="U22" s="512" t="s">
        <v>41</v>
      </c>
      <c r="V22" s="512" t="s">
        <v>40</v>
      </c>
      <c r="W22" s="490" t="s">
        <v>39</v>
      </c>
      <c r="X22" s="489" t="s">
        <v>38</v>
      </c>
      <c r="Y22" s="489" t="s">
        <v>37</v>
      </c>
      <c r="Z22" s="497" t="s">
        <v>36</v>
      </c>
      <c r="AA22" s="489" t="s">
        <v>35</v>
      </c>
      <c r="AB22" s="489" t="s">
        <v>34</v>
      </c>
      <c r="AC22" s="489" t="s">
        <v>33</v>
      </c>
      <c r="AD22" s="489"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8" t="s">
        <v>23</v>
      </c>
    </row>
    <row r="23" spans="1:48" s="22" customFormat="1" ht="64.5" customHeight="1" x14ac:dyDescent="0.25">
      <c r="A23" s="505"/>
      <c r="B23" s="507"/>
      <c r="C23" s="505"/>
      <c r="D23" s="505"/>
      <c r="E23" s="500" t="s">
        <v>21</v>
      </c>
      <c r="F23" s="491" t="s">
        <v>129</v>
      </c>
      <c r="G23" s="491" t="s">
        <v>128</v>
      </c>
      <c r="H23" s="491" t="s">
        <v>127</v>
      </c>
      <c r="I23" s="493" t="s">
        <v>340</v>
      </c>
      <c r="J23" s="493" t="s">
        <v>341</v>
      </c>
      <c r="K23" s="493" t="s">
        <v>342</v>
      </c>
      <c r="L23" s="491" t="s">
        <v>78</v>
      </c>
      <c r="M23" s="505"/>
      <c r="N23" s="505"/>
      <c r="O23" s="505"/>
      <c r="P23" s="490"/>
      <c r="Q23" s="490"/>
      <c r="R23" s="490"/>
      <c r="S23" s="502" t="s">
        <v>0</v>
      </c>
      <c r="T23" s="502" t="s">
        <v>9</v>
      </c>
      <c r="U23" s="512"/>
      <c r="V23" s="512"/>
      <c r="W23" s="490"/>
      <c r="X23" s="489"/>
      <c r="Y23" s="489"/>
      <c r="Z23" s="489"/>
      <c r="AA23" s="489"/>
      <c r="AB23" s="489"/>
      <c r="AC23" s="489"/>
      <c r="AD23" s="489"/>
      <c r="AE23" s="490"/>
      <c r="AF23" s="490" t="s">
        <v>20</v>
      </c>
      <c r="AG23" s="490"/>
      <c r="AH23" s="490" t="s">
        <v>19</v>
      </c>
      <c r="AI23" s="490"/>
      <c r="AJ23" s="495" t="s">
        <v>18</v>
      </c>
      <c r="AK23" s="495" t="s">
        <v>17</v>
      </c>
      <c r="AL23" s="495" t="s">
        <v>16</v>
      </c>
      <c r="AM23" s="495" t="s">
        <v>15</v>
      </c>
      <c r="AN23" s="495" t="s">
        <v>14</v>
      </c>
      <c r="AO23" s="495" t="s">
        <v>13</v>
      </c>
      <c r="AP23" s="495" t="s">
        <v>12</v>
      </c>
      <c r="AQ23" s="513" t="s">
        <v>9</v>
      </c>
      <c r="AR23" s="490"/>
      <c r="AS23" s="490"/>
      <c r="AT23" s="490"/>
      <c r="AU23" s="490"/>
      <c r="AV23" s="499"/>
    </row>
    <row r="24" spans="1:48" s="22"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89"/>
      <c r="Y24" s="489"/>
      <c r="Z24" s="489"/>
      <c r="AA24" s="489"/>
      <c r="AB24" s="489"/>
      <c r="AC24" s="489"/>
      <c r="AD24" s="489"/>
      <c r="AE24" s="490"/>
      <c r="AF24" s="121" t="s">
        <v>11</v>
      </c>
      <c r="AG24" s="121" t="s">
        <v>10</v>
      </c>
      <c r="AH24" s="122" t="s">
        <v>0</v>
      </c>
      <c r="AI24" s="122" t="s">
        <v>9</v>
      </c>
      <c r="AJ24" s="496"/>
      <c r="AK24" s="496"/>
      <c r="AL24" s="496"/>
      <c r="AM24" s="496"/>
      <c r="AN24" s="496"/>
      <c r="AO24" s="496"/>
      <c r="AP24" s="496"/>
      <c r="AQ24" s="514"/>
      <c r="AR24" s="490"/>
      <c r="AS24" s="490"/>
      <c r="AT24" s="490"/>
      <c r="AU24" s="490"/>
      <c r="AV24" s="4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76.5" x14ac:dyDescent="0.2">
      <c r="A26" s="183" t="s">
        <v>466</v>
      </c>
      <c r="B26" s="184" t="s">
        <v>615</v>
      </c>
      <c r="C26" s="185" t="s">
        <v>452</v>
      </c>
      <c r="D26" s="321" t="s">
        <v>478</v>
      </c>
      <c r="E26" s="321" t="s">
        <v>478</v>
      </c>
      <c r="F26" s="321" t="s">
        <v>478</v>
      </c>
      <c r="G26" s="321" t="s">
        <v>478</v>
      </c>
      <c r="H26" s="321" t="s">
        <v>478</v>
      </c>
      <c r="I26" s="321" t="s">
        <v>478</v>
      </c>
      <c r="J26" s="321" t="s">
        <v>478</v>
      </c>
      <c r="K26" s="321" t="s">
        <v>478</v>
      </c>
      <c r="L26" s="321" t="s">
        <v>478</v>
      </c>
      <c r="M26" s="187" t="s">
        <v>449</v>
      </c>
      <c r="N26" s="188" t="s">
        <v>448</v>
      </c>
      <c r="O26" s="184" t="s">
        <v>615</v>
      </c>
      <c r="P26" s="189">
        <v>50644</v>
      </c>
      <c r="Q26" s="188" t="s">
        <v>451</v>
      </c>
      <c r="R26" s="189">
        <v>50644</v>
      </c>
      <c r="S26" s="187" t="s">
        <v>450</v>
      </c>
      <c r="T26" s="187" t="s">
        <v>450</v>
      </c>
      <c r="U26" s="183">
        <v>3</v>
      </c>
      <c r="V26" s="183">
        <v>3</v>
      </c>
      <c r="W26" s="188" t="s">
        <v>465</v>
      </c>
      <c r="X26" s="190">
        <v>38559</v>
      </c>
      <c r="Y26" s="187"/>
      <c r="Z26" s="191">
        <v>1</v>
      </c>
      <c r="AA26" s="192">
        <v>38347</v>
      </c>
      <c r="AB26" s="192">
        <v>38347</v>
      </c>
      <c r="AC26" s="188" t="s">
        <v>465</v>
      </c>
      <c r="AD26" s="189">
        <v>45250</v>
      </c>
      <c r="AE26" s="189">
        <v>45250</v>
      </c>
      <c r="AF26" s="183">
        <v>76734</v>
      </c>
      <c r="AG26" s="184" t="s">
        <v>500</v>
      </c>
      <c r="AH26" s="193"/>
      <c r="AI26" s="193">
        <v>40686</v>
      </c>
      <c r="AJ26" s="193">
        <v>40702</v>
      </c>
      <c r="AK26" s="193">
        <v>40730</v>
      </c>
      <c r="AL26" s="187"/>
      <c r="AM26" s="187"/>
      <c r="AN26" s="193"/>
      <c r="AO26" s="187"/>
      <c r="AP26" s="193"/>
      <c r="AQ26" s="193">
        <v>40739</v>
      </c>
      <c r="AR26" s="193">
        <v>40739</v>
      </c>
      <c r="AS26" s="193">
        <v>40739</v>
      </c>
      <c r="AT26" s="193">
        <v>40908</v>
      </c>
      <c r="AU26" s="251"/>
      <c r="AV26" s="252" t="s">
        <v>613</v>
      </c>
    </row>
    <row r="27" spans="1:48" s="253" customFormat="1" ht="12.75" x14ac:dyDescent="0.2">
      <c r="A27" s="183"/>
      <c r="B27" s="184"/>
      <c r="C27" s="185"/>
      <c r="D27" s="186"/>
      <c r="E27" s="183"/>
      <c r="F27" s="183"/>
      <c r="G27" s="183"/>
      <c r="H27" s="183"/>
      <c r="I27" s="183"/>
      <c r="J27" s="183"/>
      <c r="K27" s="183"/>
      <c r="L27" s="183"/>
      <c r="M27" s="187"/>
      <c r="N27" s="188"/>
      <c r="O27" s="184"/>
      <c r="P27" s="194"/>
      <c r="Q27" s="188"/>
      <c r="R27" s="194"/>
      <c r="S27" s="187"/>
      <c r="T27" s="187"/>
      <c r="U27" s="183"/>
      <c r="V27" s="183"/>
      <c r="W27" s="188" t="s">
        <v>463</v>
      </c>
      <c r="X27" s="190">
        <v>51695</v>
      </c>
      <c r="Y27" s="187"/>
      <c r="Z27" s="187"/>
      <c r="AA27" s="192">
        <v>38432</v>
      </c>
      <c r="AB27" s="194"/>
      <c r="AC27" s="195"/>
      <c r="AD27" s="194"/>
      <c r="AE27" s="194"/>
      <c r="AF27" s="183"/>
      <c r="AG27" s="196"/>
      <c r="AH27" s="193"/>
      <c r="AI27" s="193"/>
      <c r="AJ27" s="193"/>
      <c r="AK27" s="193"/>
      <c r="AL27" s="187"/>
      <c r="AM27" s="187"/>
      <c r="AN27" s="193"/>
      <c r="AO27" s="187"/>
      <c r="AP27" s="193"/>
      <c r="AQ27" s="193"/>
      <c r="AR27" s="193"/>
      <c r="AS27" s="193"/>
      <c r="AT27" s="193"/>
      <c r="AU27" s="254"/>
      <c r="AV27" s="254"/>
    </row>
    <row r="28" spans="1:48" s="253" customFormat="1" ht="25.5" x14ac:dyDescent="0.2">
      <c r="A28" s="183"/>
      <c r="B28" s="184"/>
      <c r="C28" s="185"/>
      <c r="D28" s="186"/>
      <c r="E28" s="183"/>
      <c r="F28" s="183"/>
      <c r="G28" s="183"/>
      <c r="H28" s="183"/>
      <c r="I28" s="183"/>
      <c r="J28" s="183"/>
      <c r="K28" s="183"/>
      <c r="L28" s="183"/>
      <c r="M28" s="187"/>
      <c r="N28" s="188"/>
      <c r="O28" s="184"/>
      <c r="P28" s="194"/>
      <c r="Q28" s="188"/>
      <c r="R28" s="194"/>
      <c r="S28" s="187"/>
      <c r="T28" s="187"/>
      <c r="U28" s="183"/>
      <c r="V28" s="183"/>
      <c r="W28" s="188" t="s">
        <v>464</v>
      </c>
      <c r="X28" s="190">
        <v>38475</v>
      </c>
      <c r="Y28" s="187"/>
      <c r="Z28" s="187"/>
      <c r="AA28" s="190">
        <v>38475</v>
      </c>
      <c r="AB28" s="194"/>
      <c r="AC28" s="195"/>
      <c r="AD28" s="194"/>
      <c r="AE28" s="194"/>
      <c r="AF28" s="183"/>
      <c r="AG28" s="196"/>
      <c r="AH28" s="193"/>
      <c r="AI28" s="193"/>
      <c r="AJ28" s="193"/>
      <c r="AK28" s="193"/>
      <c r="AL28" s="187"/>
      <c r="AM28" s="187"/>
      <c r="AN28" s="193"/>
      <c r="AO28" s="187"/>
      <c r="AP28" s="193"/>
      <c r="AQ28" s="193"/>
      <c r="AR28" s="193"/>
      <c r="AS28" s="193"/>
      <c r="AT28" s="193"/>
      <c r="AU28" s="254"/>
      <c r="AV28" s="255"/>
    </row>
    <row r="29" spans="1:48" s="253" customFormat="1" ht="114.75" x14ac:dyDescent="0.2">
      <c r="A29" s="319">
        <v>1</v>
      </c>
      <c r="B29" s="184" t="s">
        <v>615</v>
      </c>
      <c r="C29" s="185" t="s">
        <v>452</v>
      </c>
      <c r="D29" s="321" t="s">
        <v>478</v>
      </c>
      <c r="E29" s="321" t="s">
        <v>478</v>
      </c>
      <c r="F29" s="321" t="s">
        <v>478</v>
      </c>
      <c r="G29" s="321" t="s">
        <v>478</v>
      </c>
      <c r="H29" s="321" t="s">
        <v>478</v>
      </c>
      <c r="I29" s="321" t="s">
        <v>478</v>
      </c>
      <c r="J29" s="321" t="s">
        <v>478</v>
      </c>
      <c r="K29" s="321" t="s">
        <v>478</v>
      </c>
      <c r="L29" s="321" t="s">
        <v>478</v>
      </c>
      <c r="M29" s="187" t="s">
        <v>553</v>
      </c>
      <c r="N29" s="188" t="s">
        <v>552</v>
      </c>
      <c r="O29" s="184" t="s">
        <v>615</v>
      </c>
      <c r="P29" s="189">
        <v>4</v>
      </c>
      <c r="Q29" s="188" t="s">
        <v>451</v>
      </c>
      <c r="R29" s="189">
        <v>4</v>
      </c>
      <c r="S29" s="187" t="s">
        <v>554</v>
      </c>
      <c r="T29" s="187" t="s">
        <v>450</v>
      </c>
      <c r="U29" s="183">
        <v>1</v>
      </c>
      <c r="V29" s="183">
        <v>1</v>
      </c>
      <c r="W29" s="188" t="s">
        <v>555</v>
      </c>
      <c r="X29" s="189">
        <v>4</v>
      </c>
      <c r="Y29" s="320"/>
      <c r="Z29" s="320"/>
      <c r="AA29" s="320"/>
      <c r="AB29" s="189">
        <v>4</v>
      </c>
      <c r="AC29" s="188" t="s">
        <v>555</v>
      </c>
      <c r="AD29" s="189">
        <v>4</v>
      </c>
      <c r="AE29" s="189">
        <v>0</v>
      </c>
      <c r="AF29" s="183"/>
      <c r="AG29" s="196"/>
      <c r="AH29" s="193"/>
      <c r="AI29" s="193"/>
      <c r="AJ29" s="193"/>
      <c r="AK29" s="193"/>
      <c r="AL29" s="187"/>
      <c r="AM29" s="187"/>
      <c r="AN29" s="193"/>
      <c r="AO29" s="187"/>
      <c r="AP29" s="193"/>
      <c r="AQ29" s="193">
        <v>41446</v>
      </c>
      <c r="AR29" s="193"/>
      <c r="AS29" s="193">
        <v>41446</v>
      </c>
      <c r="AT29" s="193">
        <v>45098</v>
      </c>
      <c r="AU29" s="254"/>
      <c r="AV29" s="184"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zoomScale="70" zoomScaleNormal="70" workbookViewId="0">
      <selection activeCell="B24" sqref="B24"/>
    </sheetView>
  </sheetViews>
  <sheetFormatPr defaultRowHeight="15.75" x14ac:dyDescent="0.25"/>
  <cols>
    <col min="1" max="2" width="66.140625" style="91" customWidth="1"/>
    <col min="3" max="238" width="9.140625" style="92"/>
    <col min="239" max="240" width="66.140625" style="92" customWidth="1"/>
    <col min="241" max="494" width="9.140625" style="92"/>
    <col min="495" max="496" width="66.140625" style="92" customWidth="1"/>
    <col min="497" max="750" width="9.140625" style="92"/>
    <col min="751" max="752" width="66.140625" style="92" customWidth="1"/>
    <col min="753" max="1006" width="9.140625" style="92"/>
    <col min="1007" max="1008" width="66.140625" style="92" customWidth="1"/>
    <col min="1009" max="1262" width="9.140625" style="92"/>
    <col min="1263" max="1264" width="66.140625" style="92" customWidth="1"/>
    <col min="1265" max="1518" width="9.140625" style="92"/>
    <col min="1519" max="1520" width="66.140625" style="92" customWidth="1"/>
    <col min="1521" max="1774" width="9.140625" style="92"/>
    <col min="1775" max="1776" width="66.140625" style="92" customWidth="1"/>
    <col min="1777" max="2030" width="9.140625" style="92"/>
    <col min="2031" max="2032" width="66.140625" style="92" customWidth="1"/>
    <col min="2033" max="2286" width="9.140625" style="92"/>
    <col min="2287" max="2288" width="66.140625" style="92" customWidth="1"/>
    <col min="2289" max="2542" width="9.140625" style="92"/>
    <col min="2543" max="2544" width="66.140625" style="92" customWidth="1"/>
    <col min="2545" max="2798" width="9.140625" style="92"/>
    <col min="2799" max="2800" width="66.140625" style="92" customWidth="1"/>
    <col min="2801" max="3054" width="9.140625" style="92"/>
    <col min="3055" max="3056" width="66.140625" style="92" customWidth="1"/>
    <col min="3057" max="3310" width="9.140625" style="92"/>
    <col min="3311" max="3312" width="66.140625" style="92" customWidth="1"/>
    <col min="3313" max="3566" width="9.140625" style="92"/>
    <col min="3567" max="3568" width="66.140625" style="92" customWidth="1"/>
    <col min="3569" max="3822" width="9.140625" style="92"/>
    <col min="3823" max="3824" width="66.140625" style="92" customWidth="1"/>
    <col min="3825" max="4078" width="9.140625" style="92"/>
    <col min="4079" max="4080" width="66.140625" style="92" customWidth="1"/>
    <col min="4081" max="4334" width="9.140625" style="92"/>
    <col min="4335" max="4336" width="66.140625" style="92" customWidth="1"/>
    <col min="4337" max="4590" width="9.140625" style="92"/>
    <col min="4591" max="4592" width="66.140625" style="92" customWidth="1"/>
    <col min="4593" max="4846" width="9.140625" style="92"/>
    <col min="4847" max="4848" width="66.140625" style="92" customWidth="1"/>
    <col min="4849" max="5102" width="9.140625" style="92"/>
    <col min="5103" max="5104" width="66.140625" style="92" customWidth="1"/>
    <col min="5105" max="5358" width="9.140625" style="92"/>
    <col min="5359" max="5360" width="66.140625" style="92" customWidth="1"/>
    <col min="5361" max="5614" width="9.140625" style="92"/>
    <col min="5615" max="5616" width="66.140625" style="92" customWidth="1"/>
    <col min="5617" max="5870" width="9.140625" style="92"/>
    <col min="5871" max="5872" width="66.140625" style="92" customWidth="1"/>
    <col min="5873" max="6126" width="9.140625" style="92"/>
    <col min="6127" max="6128" width="66.140625" style="92" customWidth="1"/>
    <col min="6129" max="6382" width="9.140625" style="92"/>
    <col min="6383" max="6384" width="66.140625" style="92" customWidth="1"/>
    <col min="6385" max="6638" width="9.140625" style="92"/>
    <col min="6639" max="6640" width="66.140625" style="92" customWidth="1"/>
    <col min="6641" max="6894" width="9.140625" style="92"/>
    <col min="6895" max="6896" width="66.140625" style="92" customWidth="1"/>
    <col min="6897" max="7150" width="9.140625" style="92"/>
    <col min="7151" max="7152" width="66.140625" style="92" customWidth="1"/>
    <col min="7153" max="7406" width="9.140625" style="92"/>
    <col min="7407" max="7408" width="66.140625" style="92" customWidth="1"/>
    <col min="7409" max="7662" width="9.140625" style="92"/>
    <col min="7663" max="7664" width="66.140625" style="92" customWidth="1"/>
    <col min="7665" max="7918" width="9.140625" style="92"/>
    <col min="7919" max="7920" width="66.140625" style="92" customWidth="1"/>
    <col min="7921" max="8174" width="9.140625" style="92"/>
    <col min="8175" max="8176" width="66.140625" style="92" customWidth="1"/>
    <col min="8177" max="8430" width="9.140625" style="92"/>
    <col min="8431" max="8432" width="66.140625" style="92" customWidth="1"/>
    <col min="8433" max="8686" width="9.140625" style="92"/>
    <col min="8687" max="8688" width="66.140625" style="92" customWidth="1"/>
    <col min="8689" max="8942" width="9.140625" style="92"/>
    <col min="8943" max="8944" width="66.140625" style="92" customWidth="1"/>
    <col min="8945" max="9198" width="9.140625" style="92"/>
    <col min="9199" max="9200" width="66.140625" style="92" customWidth="1"/>
    <col min="9201" max="9454" width="9.140625" style="92"/>
    <col min="9455" max="9456" width="66.140625" style="92" customWidth="1"/>
    <col min="9457" max="9710" width="9.140625" style="92"/>
    <col min="9711" max="9712" width="66.140625" style="92" customWidth="1"/>
    <col min="9713" max="9966" width="9.140625" style="92"/>
    <col min="9967" max="9968" width="66.140625" style="92" customWidth="1"/>
    <col min="9969" max="10222" width="9.140625" style="92"/>
    <col min="10223" max="10224" width="66.140625" style="92" customWidth="1"/>
    <col min="10225" max="10478" width="9.140625" style="92"/>
    <col min="10479" max="10480" width="66.140625" style="92" customWidth="1"/>
    <col min="10481" max="10734" width="9.140625" style="92"/>
    <col min="10735" max="10736" width="66.140625" style="92" customWidth="1"/>
    <col min="10737" max="10990" width="9.140625" style="92"/>
    <col min="10991" max="10992" width="66.140625" style="92" customWidth="1"/>
    <col min="10993" max="11246" width="9.140625" style="92"/>
    <col min="11247" max="11248" width="66.140625" style="92" customWidth="1"/>
    <col min="11249" max="11502" width="9.140625" style="92"/>
    <col min="11503" max="11504" width="66.140625" style="92" customWidth="1"/>
    <col min="11505" max="11758" width="9.140625" style="92"/>
    <col min="11759" max="11760" width="66.140625" style="92" customWidth="1"/>
    <col min="11761" max="12014" width="9.140625" style="92"/>
    <col min="12015" max="12016" width="66.140625" style="92" customWidth="1"/>
    <col min="12017" max="12270" width="9.140625" style="92"/>
    <col min="12271" max="12272" width="66.140625" style="92" customWidth="1"/>
    <col min="12273" max="12526" width="9.140625" style="92"/>
    <col min="12527" max="12528" width="66.140625" style="92" customWidth="1"/>
    <col min="12529" max="12782" width="9.140625" style="92"/>
    <col min="12783" max="12784" width="66.140625" style="92" customWidth="1"/>
    <col min="12785" max="13038" width="9.140625" style="92"/>
    <col min="13039" max="13040" width="66.140625" style="92" customWidth="1"/>
    <col min="13041" max="13294" width="9.140625" style="92"/>
    <col min="13295" max="13296" width="66.140625" style="92" customWidth="1"/>
    <col min="13297" max="13550" width="9.140625" style="92"/>
    <col min="13551" max="13552" width="66.140625" style="92" customWidth="1"/>
    <col min="13553" max="13806" width="9.140625" style="92"/>
    <col min="13807" max="13808" width="66.140625" style="92" customWidth="1"/>
    <col min="13809" max="14062" width="9.140625" style="92"/>
    <col min="14063" max="14064" width="66.140625" style="92" customWidth="1"/>
    <col min="14065" max="14318" width="9.140625" style="92"/>
    <col min="14319" max="14320" width="66.140625" style="92" customWidth="1"/>
    <col min="14321" max="14574" width="9.140625" style="92"/>
    <col min="14575" max="14576" width="66.140625" style="92" customWidth="1"/>
    <col min="14577" max="14830" width="9.140625" style="92"/>
    <col min="14831" max="14832" width="66.140625" style="92" customWidth="1"/>
    <col min="14833" max="15086" width="9.140625" style="92"/>
    <col min="15087" max="15088" width="66.140625" style="92" customWidth="1"/>
    <col min="15089" max="15342" width="9.140625" style="92"/>
    <col min="15343" max="15344" width="66.140625" style="92" customWidth="1"/>
    <col min="15345" max="15598" width="9.140625" style="92"/>
    <col min="15599" max="15600" width="66.140625" style="92" customWidth="1"/>
    <col min="15601" max="15854" width="9.140625" style="92"/>
    <col min="15855" max="15856" width="66.140625" style="92" customWidth="1"/>
    <col min="15857" max="16110" width="9.140625" style="92"/>
    <col min="16111" max="16112" width="66.140625" style="92" customWidth="1"/>
    <col min="16113" max="16384" width="9.140625" style="92"/>
  </cols>
  <sheetData>
    <row r="1" spans="1:2" ht="18.75" x14ac:dyDescent="0.25">
      <c r="B1" s="149" t="s">
        <v>67</v>
      </c>
    </row>
    <row r="2" spans="1:2" ht="18.75" x14ac:dyDescent="0.3">
      <c r="B2" s="150" t="s">
        <v>8</v>
      </c>
    </row>
    <row r="3" spans="1:2" ht="18.75" x14ac:dyDescent="0.3">
      <c r="B3" s="150" t="s">
        <v>424</v>
      </c>
    </row>
    <row r="4" spans="1:2" x14ac:dyDescent="0.25">
      <c r="B4" s="38"/>
    </row>
    <row r="5" spans="1:2" ht="18.75" x14ac:dyDescent="0.3">
      <c r="A5" s="521" t="str">
        <f>'1. паспорт местоположение'!A5:C5</f>
        <v>Год раскрытия информации: 2023 год</v>
      </c>
      <c r="B5" s="521"/>
    </row>
    <row r="6" spans="1:2" ht="18.75" x14ac:dyDescent="0.3">
      <c r="A6" s="124"/>
      <c r="B6" s="145"/>
    </row>
    <row r="7" spans="1:2" ht="18.75" x14ac:dyDescent="0.25">
      <c r="A7" s="488" t="s">
        <v>7</v>
      </c>
      <c r="B7" s="488"/>
    </row>
    <row r="8" spans="1:2" ht="18.75" x14ac:dyDescent="0.25">
      <c r="A8" s="123"/>
      <c r="B8" s="152"/>
    </row>
    <row r="9" spans="1:2" x14ac:dyDescent="0.25">
      <c r="A9" s="518" t="str">
        <f>'1. паспорт местоположение'!A9:C9</f>
        <v>АО "Россети Тюмень"</v>
      </c>
      <c r="B9" s="518"/>
    </row>
    <row r="10" spans="1:2" x14ac:dyDescent="0.25">
      <c r="A10" s="342" t="s">
        <v>6</v>
      </c>
      <c r="B10" s="342"/>
    </row>
    <row r="11" spans="1:2" ht="18.75" x14ac:dyDescent="0.25">
      <c r="A11" s="123"/>
      <c r="B11" s="152"/>
    </row>
    <row r="12" spans="1:2" ht="30.75" customHeight="1" x14ac:dyDescent="0.25">
      <c r="A12" s="518" t="str">
        <f>'1. паспорт местоположение'!A12:C12</f>
        <v>F_TP1600.PS.0029</v>
      </c>
      <c r="B12" s="518"/>
    </row>
    <row r="13" spans="1:2" x14ac:dyDescent="0.25">
      <c r="A13" s="342" t="s">
        <v>5</v>
      </c>
      <c r="B13" s="342"/>
    </row>
    <row r="14" spans="1:2" ht="18.75" x14ac:dyDescent="0.25">
      <c r="A14" s="11"/>
      <c r="B14" s="11"/>
    </row>
    <row r="15" spans="1:2" x14ac:dyDescent="0.25">
      <c r="A15" s="518" t="str">
        <f>'1. паспорт местоположение'!A15:C15</f>
        <v>Проектирование реконструкции ПС 110/35/10 кВ Промзона (ОРУ-110 кВ, ОРУ-35 кВ, замена оборудования АСУ ТП, СДТУ, УРЗА)</v>
      </c>
      <c r="B15" s="518"/>
    </row>
    <row r="16" spans="1:2" x14ac:dyDescent="0.25">
      <c r="A16" s="342" t="s">
        <v>4</v>
      </c>
      <c r="B16" s="342"/>
    </row>
    <row r="17" spans="1:2" x14ac:dyDescent="0.25">
      <c r="B17" s="93"/>
    </row>
    <row r="18" spans="1:2" ht="33.75" customHeight="1" x14ac:dyDescent="0.25">
      <c r="A18" s="519" t="s">
        <v>406</v>
      </c>
      <c r="B18" s="520"/>
    </row>
    <row r="19" spans="1:2" x14ac:dyDescent="0.25">
      <c r="B19" s="38"/>
    </row>
    <row r="20" spans="1:2" ht="16.5" thickBot="1" x14ac:dyDescent="0.3">
      <c r="B20" s="94"/>
    </row>
    <row r="21" spans="1:2" ht="34.5" customHeight="1" thickBot="1" x14ac:dyDescent="0.3">
      <c r="A21" s="95" t="s">
        <v>294</v>
      </c>
      <c r="B21" s="96" t="str">
        <f>A15</f>
        <v>Проектирование реконструкции ПС 110/35/10 кВ Промзона (ОРУ-110 кВ, ОРУ-35 кВ, замена оборудования АСУ ТП, СДТУ, УРЗА)</v>
      </c>
    </row>
    <row r="22" spans="1:2" ht="16.5" thickBot="1" x14ac:dyDescent="0.3">
      <c r="A22" s="95" t="s">
        <v>295</v>
      </c>
      <c r="B22" s="96" t="s">
        <v>447</v>
      </c>
    </row>
    <row r="23" spans="1:2" ht="16.5" thickBot="1" x14ac:dyDescent="0.3">
      <c r="A23" s="95" t="s">
        <v>278</v>
      </c>
      <c r="B23" s="97" t="s">
        <v>429</v>
      </c>
    </row>
    <row r="24" spans="1:2" ht="16.5" thickBot="1" x14ac:dyDescent="0.3">
      <c r="A24" s="95" t="s">
        <v>296</v>
      </c>
      <c r="B24" s="97" t="s">
        <v>468</v>
      </c>
    </row>
    <row r="25" spans="1:2" ht="16.5" thickBot="1" x14ac:dyDescent="0.3">
      <c r="A25" s="98" t="s">
        <v>297</v>
      </c>
      <c r="B25" s="96" t="str">
        <f>'3.3 паспорт описание'!C29</f>
        <v>нд</v>
      </c>
    </row>
    <row r="26" spans="1:2" ht="16.5" thickBot="1" x14ac:dyDescent="0.3">
      <c r="A26" s="99" t="s">
        <v>298</v>
      </c>
      <c r="B26" s="100" t="s">
        <v>611</v>
      </c>
    </row>
    <row r="27" spans="1:2" ht="29.25" thickBot="1" x14ac:dyDescent="0.3">
      <c r="A27" s="107" t="s">
        <v>425</v>
      </c>
      <c r="B27" s="171">
        <v>264.10138000000001</v>
      </c>
    </row>
    <row r="28" spans="1:2" ht="16.5" thickBot="1" x14ac:dyDescent="0.3">
      <c r="A28" s="102" t="s">
        <v>299</v>
      </c>
      <c r="B28" s="102" t="s">
        <v>444</v>
      </c>
    </row>
    <row r="29" spans="1:2" ht="29.25" thickBot="1" x14ac:dyDescent="0.3">
      <c r="A29" s="108" t="s">
        <v>300</v>
      </c>
      <c r="B29" s="171">
        <v>11.317500000000001</v>
      </c>
    </row>
    <row r="30" spans="1:2" ht="29.25" thickBot="1" x14ac:dyDescent="0.3">
      <c r="A30" s="108" t="s">
        <v>301</v>
      </c>
      <c r="B30" s="171">
        <f>B32+B40</f>
        <v>11.317500000000001</v>
      </c>
    </row>
    <row r="31" spans="1:2" ht="16.5" thickBot="1" x14ac:dyDescent="0.3">
      <c r="A31" s="102" t="s">
        <v>302</v>
      </c>
      <c r="B31" s="102"/>
    </row>
    <row r="32" spans="1:2" ht="29.25" thickBot="1" x14ac:dyDescent="0.3">
      <c r="A32" s="108" t="s">
        <v>445</v>
      </c>
      <c r="B32" s="171">
        <v>11.3125</v>
      </c>
    </row>
    <row r="33" spans="1:2" ht="16.5" thickBot="1" x14ac:dyDescent="0.3">
      <c r="A33" s="102" t="s">
        <v>303</v>
      </c>
      <c r="B33" s="180">
        <f>B32/B27</f>
        <v>4.2833929909794489E-2</v>
      </c>
    </row>
    <row r="34" spans="1:2" ht="16.5" thickBot="1" x14ac:dyDescent="0.3">
      <c r="A34" s="102" t="s">
        <v>304</v>
      </c>
      <c r="B34" s="171">
        <v>11.3125</v>
      </c>
    </row>
    <row r="35" spans="1:2" ht="16.5" thickBot="1" x14ac:dyDescent="0.3">
      <c r="A35" s="102" t="s">
        <v>305</v>
      </c>
      <c r="B35" s="171">
        <v>9.5868640000000003</v>
      </c>
    </row>
    <row r="36" spans="1:2" ht="29.25" thickBot="1" x14ac:dyDescent="0.3">
      <c r="A36" s="108" t="s">
        <v>306</v>
      </c>
      <c r="B36" s="102"/>
    </row>
    <row r="37" spans="1:2" ht="16.5" thickBot="1" x14ac:dyDescent="0.3">
      <c r="A37" s="102" t="s">
        <v>303</v>
      </c>
      <c r="B37" s="102"/>
    </row>
    <row r="38" spans="1:2" ht="16.5" thickBot="1" x14ac:dyDescent="0.3">
      <c r="A38" s="102" t="s">
        <v>304</v>
      </c>
      <c r="B38" s="102"/>
    </row>
    <row r="39" spans="1:2" ht="16.5" thickBot="1" x14ac:dyDescent="0.3">
      <c r="A39" s="102" t="s">
        <v>305</v>
      </c>
      <c r="B39" s="102"/>
    </row>
    <row r="40" spans="1:2" ht="43.5" thickBot="1" x14ac:dyDescent="0.3">
      <c r="A40" s="108" t="s">
        <v>497</v>
      </c>
      <c r="B40" s="173">
        <v>5.0000000000000001E-3</v>
      </c>
    </row>
    <row r="41" spans="1:2" ht="16.5" thickBot="1" x14ac:dyDescent="0.3">
      <c r="A41" s="102" t="s">
        <v>303</v>
      </c>
      <c r="B41" s="182">
        <v>0</v>
      </c>
    </row>
    <row r="42" spans="1:2" ht="16.5" thickBot="1" x14ac:dyDescent="0.3">
      <c r="A42" s="102" t="s">
        <v>304</v>
      </c>
      <c r="B42" s="173">
        <v>5.0000000000000001E-3</v>
      </c>
    </row>
    <row r="43" spans="1:2" ht="16.5" thickBot="1" x14ac:dyDescent="0.3">
      <c r="A43" s="102" t="s">
        <v>305</v>
      </c>
      <c r="B43" s="173">
        <v>5.0000000000000001E-3</v>
      </c>
    </row>
    <row r="44" spans="1:2" ht="29.25" thickBot="1" x14ac:dyDescent="0.3">
      <c r="A44" s="101" t="s">
        <v>307</v>
      </c>
      <c r="B44" s="181">
        <f>B33</f>
        <v>4.2833929909794489E-2</v>
      </c>
    </row>
    <row r="45" spans="1:2" ht="16.5" thickBot="1" x14ac:dyDescent="0.3">
      <c r="A45" s="103" t="s">
        <v>302</v>
      </c>
      <c r="B45" s="109"/>
    </row>
    <row r="46" spans="1:2" ht="16.5" thickBot="1" x14ac:dyDescent="0.3">
      <c r="A46" s="103" t="s">
        <v>308</v>
      </c>
      <c r="B46" s="109"/>
    </row>
    <row r="47" spans="1:2" ht="16.5" thickBot="1" x14ac:dyDescent="0.3">
      <c r="A47" s="103" t="s">
        <v>309</v>
      </c>
      <c r="B47" s="109"/>
    </row>
    <row r="48" spans="1:2" ht="16.5" thickBot="1" x14ac:dyDescent="0.3">
      <c r="A48" s="103" t="s">
        <v>310</v>
      </c>
      <c r="B48" s="176">
        <v>1</v>
      </c>
    </row>
    <row r="49" spans="1:2" ht="16.5" thickBot="1" x14ac:dyDescent="0.3">
      <c r="A49" s="98" t="s">
        <v>311</v>
      </c>
      <c r="B49" s="182">
        <f>B50/B27</f>
        <v>4.4453186878463107E-2</v>
      </c>
    </row>
    <row r="50" spans="1:2" ht="16.5" thickBot="1" x14ac:dyDescent="0.3">
      <c r="A50" s="98" t="s">
        <v>312</v>
      </c>
      <c r="B50" s="172">
        <f>11.740148+'6.2. Паспорт фин осв ввод'!G24</f>
        <v>11.740148</v>
      </c>
    </row>
    <row r="51" spans="1:2" ht="16.5" thickBot="1" x14ac:dyDescent="0.3">
      <c r="A51" s="98" t="s">
        <v>313</v>
      </c>
      <c r="B51" s="180">
        <f>B52/(B27/1.18)</f>
        <v>4.4744651315339584E-2</v>
      </c>
    </row>
    <row r="52" spans="1:2" ht="16.5" thickBot="1" x14ac:dyDescent="0.3">
      <c r="A52" s="99" t="s">
        <v>314</v>
      </c>
      <c r="B52" s="173">
        <f>10.014512+'6.2. Паспорт фин осв ввод'!G30</f>
        <v>10.014512</v>
      </c>
    </row>
    <row r="53" spans="1:2" x14ac:dyDescent="0.25">
      <c r="A53" s="101" t="s">
        <v>315</v>
      </c>
      <c r="B53" s="146"/>
    </row>
    <row r="54" spans="1:2" x14ac:dyDescent="0.25">
      <c r="A54" s="105" t="s">
        <v>316</v>
      </c>
      <c r="B54" s="147" t="s">
        <v>609</v>
      </c>
    </row>
    <row r="55" spans="1:2" x14ac:dyDescent="0.25">
      <c r="A55" s="105" t="s">
        <v>317</v>
      </c>
      <c r="B55" s="147" t="s">
        <v>426</v>
      </c>
    </row>
    <row r="56" spans="1:2" ht="16.5" thickBot="1" x14ac:dyDescent="0.3">
      <c r="A56" s="105" t="s">
        <v>318</v>
      </c>
      <c r="B56" s="147" t="s">
        <v>468</v>
      </c>
    </row>
    <row r="57" spans="1:2" ht="16.5" thickBot="1" x14ac:dyDescent="0.3">
      <c r="A57" s="105" t="s">
        <v>319</v>
      </c>
      <c r="B57" s="102" t="s">
        <v>467</v>
      </c>
    </row>
    <row r="58" spans="1:2" ht="16.5" thickBot="1" x14ac:dyDescent="0.3">
      <c r="A58" s="106" t="s">
        <v>320</v>
      </c>
      <c r="B58" s="102" t="s">
        <v>467</v>
      </c>
    </row>
    <row r="59" spans="1:2" ht="30.75" thickBot="1" x14ac:dyDescent="0.3">
      <c r="A59" s="103" t="s">
        <v>321</v>
      </c>
      <c r="B59" s="104" t="s">
        <v>467</v>
      </c>
    </row>
    <row r="60" spans="1:2" ht="29.25" thickBot="1" x14ac:dyDescent="0.3">
      <c r="A60" s="98" t="s">
        <v>322</v>
      </c>
      <c r="B60" s="104" t="s">
        <v>467</v>
      </c>
    </row>
    <row r="61" spans="1:2" ht="16.5" thickBot="1" x14ac:dyDescent="0.3">
      <c r="A61" s="103" t="s">
        <v>302</v>
      </c>
      <c r="B61" s="111"/>
    </row>
    <row r="62" spans="1:2" ht="16.5" thickBot="1" x14ac:dyDescent="0.3">
      <c r="A62" s="103" t="s">
        <v>323</v>
      </c>
      <c r="B62" s="104" t="s">
        <v>467</v>
      </c>
    </row>
    <row r="63" spans="1:2" ht="16.5" thickBot="1" x14ac:dyDescent="0.3">
      <c r="A63" s="103" t="s">
        <v>324</v>
      </c>
      <c r="B63" s="104" t="s">
        <v>467</v>
      </c>
    </row>
    <row r="64" spans="1:2" ht="300.75" thickBot="1" x14ac:dyDescent="0.3">
      <c r="A64" s="112" t="s">
        <v>325</v>
      </c>
      <c r="B64" s="179" t="s">
        <v>469</v>
      </c>
    </row>
    <row r="65" spans="1:2" ht="16.5" thickBot="1" x14ac:dyDescent="0.3">
      <c r="A65" s="98" t="s">
        <v>326</v>
      </c>
      <c r="B65" s="110" t="s">
        <v>467</v>
      </c>
    </row>
    <row r="66" spans="1:2" ht="16.5" thickBot="1" x14ac:dyDescent="0.3">
      <c r="A66" s="105" t="s">
        <v>327</v>
      </c>
      <c r="B66" s="110" t="s">
        <v>467</v>
      </c>
    </row>
    <row r="67" spans="1:2" ht="16.5" thickBot="1" x14ac:dyDescent="0.3">
      <c r="A67" s="105" t="s">
        <v>328</v>
      </c>
      <c r="B67" s="110" t="s">
        <v>467</v>
      </c>
    </row>
    <row r="68" spans="1:2" ht="16.5" thickBot="1" x14ac:dyDescent="0.3">
      <c r="A68" s="105" t="s">
        <v>329</v>
      </c>
      <c r="B68" s="110" t="s">
        <v>467</v>
      </c>
    </row>
    <row r="69" spans="1:2" ht="29.25" thickBot="1" x14ac:dyDescent="0.3">
      <c r="A69" s="113" t="s">
        <v>330</v>
      </c>
      <c r="B69" s="178" t="s">
        <v>603</v>
      </c>
    </row>
    <row r="70" spans="1:2" ht="28.5" x14ac:dyDescent="0.25">
      <c r="A70" s="101" t="s">
        <v>331</v>
      </c>
      <c r="B70" s="515" t="s">
        <v>603</v>
      </c>
    </row>
    <row r="71" spans="1:2" x14ac:dyDescent="0.25">
      <c r="A71" s="105" t="s">
        <v>332</v>
      </c>
      <c r="B71" s="516"/>
    </row>
    <row r="72" spans="1:2" x14ac:dyDescent="0.25">
      <c r="A72" s="105" t="s">
        <v>333</v>
      </c>
      <c r="B72" s="516"/>
    </row>
    <row r="73" spans="1:2" x14ac:dyDescent="0.25">
      <c r="A73" s="105" t="s">
        <v>334</v>
      </c>
      <c r="B73" s="516"/>
    </row>
    <row r="74" spans="1:2" x14ac:dyDescent="0.25">
      <c r="A74" s="105" t="s">
        <v>335</v>
      </c>
      <c r="B74" s="516"/>
    </row>
    <row r="75" spans="1:2" ht="16.5" thickBot="1" x14ac:dyDescent="0.3">
      <c r="A75" s="114" t="s">
        <v>336</v>
      </c>
      <c r="B75" s="517"/>
    </row>
    <row r="78" spans="1:2" x14ac:dyDescent="0.25">
      <c r="A78" s="115"/>
      <c r="B78" s="116"/>
    </row>
    <row r="79" spans="1:2" x14ac:dyDescent="0.25">
      <c r="B79" s="117"/>
    </row>
    <row r="80" spans="1:2" x14ac:dyDescent="0.25">
      <c r="B80" s="118"/>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2023-04-20T04:16:01Z</dcterms:modified>
</cp:coreProperties>
</file>